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92.168.1.192\share1\03物資課\02基本物資\予算資料関係\需要申請集計データ\令和８年度需要申請書\1　名古屋市\"/>
    </mc:Choice>
  </mc:AlternateContent>
  <xr:revisionPtr revIDLastSave="0" documentId="13_ncr:1_{4CF051C9-FFB2-418B-942A-7CBC7EF77FF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スクールランチ (めん)" sheetId="32" r:id="rId1"/>
    <sheet name="スクールランチ (パン）" sheetId="30" r:id="rId2"/>
    <sheet name="スクールランチ" sheetId="29" r:id="rId3"/>
  </sheets>
  <definedNames>
    <definedName name="_xlnm._FilterDatabase" localSheetId="2" hidden="1">スクールランチ!$A$1:$WVO$1</definedName>
    <definedName name="_xlnm._FilterDatabase" localSheetId="1" hidden="1">'スクールランチ (パン）'!$A$1:$WVN$1</definedName>
    <definedName name="_xlnm._FilterDatabase" localSheetId="0" hidden="1">'スクールランチ (めん)'!$A$1:$WVN$1</definedName>
    <definedName name="_xlnm.Print_Area" localSheetId="2">スクールランチ!$B$1:$G$111</definedName>
    <definedName name="_xlnm.Print_Area" localSheetId="1">'スクールランチ (パン）'!$B$1:$F$118</definedName>
    <definedName name="_xlnm.Print_Area" localSheetId="0">'スクールランチ (めん)'!$B$1:$F$122</definedName>
    <definedName name="_xlnm.Print_Titles" localSheetId="2">スクールランチ!$1:$1</definedName>
    <definedName name="_xlnm.Print_Titles" localSheetId="1">'スクールランチ (パン）'!$1:$1</definedName>
    <definedName name="_xlnm.Print_Titles" localSheetId="0">'スクールランチ (めん)'!$1:$1</definedName>
  </definedNames>
  <calcPr calcId="191029"/>
</workbook>
</file>

<file path=xl/calcChain.xml><?xml version="1.0" encoding="utf-8"?>
<calcChain xmlns="http://schemas.openxmlformats.org/spreadsheetml/2006/main">
  <c r="E122" i="32" l="1"/>
  <c r="E120" i="32"/>
  <c r="E121" i="32"/>
  <c r="E107" i="32"/>
  <c r="E106" i="32"/>
  <c r="E86" i="32"/>
  <c r="E85" i="32"/>
  <c r="E62" i="32"/>
  <c r="E63" i="32" s="1"/>
  <c r="E37" i="32"/>
  <c r="E36" i="32"/>
  <c r="E118" i="30"/>
  <c r="E117" i="30"/>
  <c r="E116" i="30"/>
  <c r="E104" i="30"/>
  <c r="E103" i="30"/>
  <c r="E51" i="30"/>
  <c r="E50" i="30"/>
</calcChain>
</file>

<file path=xl/sharedStrings.xml><?xml version="1.0" encoding="utf-8"?>
<sst xmlns="http://schemas.openxmlformats.org/spreadsheetml/2006/main" count="1137" uniqueCount="153">
  <si>
    <t>区</t>
    <rPh sb="0" eb="1">
      <t>ク</t>
    </rPh>
    <phoneticPr fontId="1"/>
  </si>
  <si>
    <t>コード</t>
    <phoneticPr fontId="1"/>
  </si>
  <si>
    <t>千種</t>
    <rPh sb="0" eb="2">
      <t>チクサ</t>
    </rPh>
    <phoneticPr fontId="1"/>
  </si>
  <si>
    <t>東</t>
    <rPh sb="0" eb="1">
      <t>ヒガシ</t>
    </rPh>
    <phoneticPr fontId="1"/>
  </si>
  <si>
    <t>北</t>
    <rPh sb="0" eb="1">
      <t>キタ</t>
    </rPh>
    <phoneticPr fontId="1"/>
  </si>
  <si>
    <t>西</t>
    <rPh sb="0" eb="1">
      <t>ニシ</t>
    </rPh>
    <phoneticPr fontId="1"/>
  </si>
  <si>
    <t>中村</t>
    <rPh sb="0" eb="2">
      <t>ナカムラ</t>
    </rPh>
    <phoneticPr fontId="1"/>
  </si>
  <si>
    <t>中</t>
    <rPh sb="0" eb="1">
      <t>ナカ</t>
    </rPh>
    <phoneticPr fontId="1"/>
  </si>
  <si>
    <t>昭和</t>
    <rPh sb="0" eb="2">
      <t>ショウワ</t>
    </rPh>
    <phoneticPr fontId="1"/>
  </si>
  <si>
    <t>瑞穂</t>
    <rPh sb="0" eb="2">
      <t>ミズホ</t>
    </rPh>
    <phoneticPr fontId="1"/>
  </si>
  <si>
    <t>熱田</t>
    <rPh sb="0" eb="2">
      <t>アツタ</t>
    </rPh>
    <phoneticPr fontId="1"/>
  </si>
  <si>
    <t>中川</t>
    <rPh sb="0" eb="2">
      <t>ナカガワ</t>
    </rPh>
    <phoneticPr fontId="1"/>
  </si>
  <si>
    <t>港</t>
    <rPh sb="0" eb="1">
      <t>ミナト</t>
    </rPh>
    <phoneticPr fontId="1"/>
  </si>
  <si>
    <t>南</t>
    <rPh sb="0" eb="1">
      <t>ミナミ</t>
    </rPh>
    <phoneticPr fontId="1"/>
  </si>
  <si>
    <t>守山</t>
    <rPh sb="0" eb="2">
      <t>モリヤマ</t>
    </rPh>
    <phoneticPr fontId="1"/>
  </si>
  <si>
    <t>緑</t>
    <rPh sb="0" eb="1">
      <t>ミドリ</t>
    </rPh>
    <phoneticPr fontId="1"/>
  </si>
  <si>
    <t>名東</t>
    <rPh sb="0" eb="2">
      <t>メイトウ</t>
    </rPh>
    <phoneticPr fontId="1"/>
  </si>
  <si>
    <t>天白</t>
    <rPh sb="0" eb="2">
      <t>テンパク</t>
    </rPh>
    <phoneticPr fontId="1"/>
  </si>
  <si>
    <t>興亜食糧（株）</t>
  </si>
  <si>
    <t>セントラル製麺</t>
    <rPh sb="5" eb="7">
      <t>セイメン</t>
    </rPh>
    <phoneticPr fontId="6"/>
  </si>
  <si>
    <t>セントラル製麺</t>
    <phoneticPr fontId="6"/>
  </si>
  <si>
    <t>興亜食糧（株）</t>
    <phoneticPr fontId="6"/>
  </si>
  <si>
    <t>パン工場名</t>
  </si>
  <si>
    <t>ソフトめん工場名</t>
    <rPh sb="5" eb="7">
      <t>コウジョウ</t>
    </rPh>
    <rPh sb="7" eb="8">
      <t>ナ</t>
    </rPh>
    <phoneticPr fontId="6"/>
  </si>
  <si>
    <t>日麺</t>
    <rPh sb="0" eb="1">
      <t>ニチ</t>
    </rPh>
    <rPh sb="1" eb="2">
      <t>メン</t>
    </rPh>
    <phoneticPr fontId="6"/>
  </si>
  <si>
    <t>川辺商店</t>
    <phoneticPr fontId="6"/>
  </si>
  <si>
    <t>日麺</t>
    <phoneticPr fontId="6"/>
  </si>
  <si>
    <t>フレンズパン協業組合</t>
    <phoneticPr fontId="6"/>
  </si>
  <si>
    <t>フレンズパン協業組合</t>
  </si>
  <si>
    <t>フレンズパン協業組合</t>
    <rPh sb="6" eb="10">
      <t>キョウギョウクミアイ</t>
    </rPh>
    <phoneticPr fontId="6"/>
  </si>
  <si>
    <t>刈谷麺粉</t>
    <rPh sb="0" eb="2">
      <t>カリヤ</t>
    </rPh>
    <rPh sb="2" eb="3">
      <t>メン</t>
    </rPh>
    <rPh sb="3" eb="4">
      <t>コナ</t>
    </rPh>
    <phoneticPr fontId="6"/>
  </si>
  <si>
    <t>川辺商店</t>
  </si>
  <si>
    <t>松川屋</t>
    <rPh sb="2" eb="3">
      <t>ヤ</t>
    </rPh>
    <phoneticPr fontId="6"/>
  </si>
  <si>
    <t>山和製麺</t>
    <phoneticPr fontId="6"/>
  </si>
  <si>
    <t>山和製麺</t>
    <rPh sb="0" eb="4">
      <t>ヤマワセイメン</t>
    </rPh>
    <phoneticPr fontId="6"/>
  </si>
  <si>
    <t>フレンズパン協業組合</t>
    <rPh sb="7" eb="8">
      <t>ギョウ</t>
    </rPh>
    <phoneticPr fontId="6"/>
  </si>
  <si>
    <t>刈谷麺粉</t>
    <phoneticPr fontId="6"/>
  </si>
  <si>
    <t>入力コード</t>
    <rPh sb="0" eb="2">
      <t>ニュウリョク</t>
    </rPh>
    <phoneticPr fontId="1"/>
  </si>
  <si>
    <t>今　池　中学校　　　　　　　　</t>
  </si>
  <si>
    <t>城　山　中学校　　　　　　　　</t>
  </si>
  <si>
    <t>振　甫　中学校　　　　　　　　</t>
  </si>
  <si>
    <t>千種台　中学校　　　　　　　　</t>
  </si>
  <si>
    <t>若　水　中学校　　　　　　　　</t>
  </si>
  <si>
    <t>千　種　中学校　　　　　　　　</t>
  </si>
  <si>
    <t>東　星　中学校　　　　　　　　</t>
  </si>
  <si>
    <t>あずま　中学校　　　　　　　　</t>
  </si>
  <si>
    <t>冨　士　中学校　　　　　　　　</t>
  </si>
  <si>
    <t>桜　丘　中学校　　　　　　　　</t>
  </si>
  <si>
    <t>矢　田　中学校　　　　　　　　</t>
  </si>
  <si>
    <t>若　葉　中学校　　　　　　　　</t>
  </si>
  <si>
    <t>志　賀　中学校　　　　　　　　</t>
  </si>
  <si>
    <t>大曽根　中学校　　　　　　　　</t>
  </si>
  <si>
    <t>八王子　中学校　　　　　　　　</t>
  </si>
  <si>
    <t>　楠　　中学校　　　　　　　　</t>
  </si>
  <si>
    <t>北　陵　中学校　　　　　　　　</t>
  </si>
  <si>
    <t>　北　　中学校　（名古屋市）　</t>
    <phoneticPr fontId="1"/>
  </si>
  <si>
    <t>浄　心　中学校　　　　　　　　</t>
  </si>
  <si>
    <t>菊　井　中学校　　　　　　　　</t>
  </si>
  <si>
    <t>名　塚　中学校　　　　　　　　</t>
  </si>
  <si>
    <t>天神山　中学校　　　　　　　　</t>
  </si>
  <si>
    <t>山　田　中学校　　　　　　　　</t>
  </si>
  <si>
    <t>山田東　中学校　　　　　　　　</t>
  </si>
  <si>
    <t>平　田　中学校　　　　　　　　</t>
  </si>
  <si>
    <t>豊　国　中学校　　　　　　　　</t>
  </si>
  <si>
    <t>笹　島　中学校　　　　　　　　</t>
  </si>
  <si>
    <t>笈　瀬　中学校　　　　　　　　</t>
  </si>
  <si>
    <t>御　田　中学校　　　　　　　　</t>
  </si>
  <si>
    <t>豊　正　中学校　　　　　　　　</t>
  </si>
  <si>
    <t>黄　金　中学校　　　　　　　　</t>
  </si>
  <si>
    <t>日比津　中学校　　　　　　　　</t>
  </si>
  <si>
    <t>前　津　中学校　　　　　　　　</t>
  </si>
  <si>
    <t>伊勢山　中学校　　　　　　　　</t>
  </si>
  <si>
    <t>白　山　中学校　　　　　　　　</t>
  </si>
  <si>
    <t>丸の内　中学校　　　　　　　　</t>
  </si>
  <si>
    <t>桜　山　中学校　　　　　　　　</t>
  </si>
  <si>
    <t>北　山　中学校　　　　　　　　</t>
  </si>
  <si>
    <t>川　名　中学校　　　　　　　　</t>
  </si>
  <si>
    <t>円　上　中学校　　　　　　　　</t>
  </si>
  <si>
    <t>駒　方　中学校　　　　　　　　</t>
  </si>
  <si>
    <t>田　光　中学校　　　　　　　　</t>
  </si>
  <si>
    <t>瑞穂ケ丘　中学校　　　　　　　</t>
  </si>
  <si>
    <t>萩　山　中学校　　　　　　　　</t>
  </si>
  <si>
    <t>汐　路　中学校　　　　　　　　</t>
  </si>
  <si>
    <t>津賀田　中学校　　　　　　　　</t>
  </si>
  <si>
    <t>沢　上　中学校　　　　　　　　</t>
  </si>
  <si>
    <t>　宮　　中学校　（名古屋市）　</t>
  </si>
  <si>
    <t>日比野　中学校　　　　　　　　</t>
  </si>
  <si>
    <t>日比野　中学校　（分校）　　　</t>
  </si>
  <si>
    <t>一　色　中学校　（名古屋市）　</t>
  </si>
  <si>
    <t>長　良　中学校　　　　　　　　</t>
  </si>
  <si>
    <t>山　王　中学校　　　　　　　　</t>
  </si>
  <si>
    <t>一　柳　中学校　　　　　　　　</t>
  </si>
  <si>
    <t>八　幡　中学校　　　　　　　　</t>
  </si>
  <si>
    <t>昭和橋　中学校　　　　　　　　</t>
  </si>
  <si>
    <t>富　田　中学校　　　　　　　　</t>
  </si>
  <si>
    <t>はとり　中学校　　　　　　　　</t>
  </si>
  <si>
    <t>助　光　中学校　　　　　　　　</t>
  </si>
  <si>
    <t>供米田　中学校　　　　　　　　</t>
  </si>
  <si>
    <t>高　杉　中学校　　　　　　　　</t>
  </si>
  <si>
    <t>港　南　中学校　　　　　　　　</t>
  </si>
  <si>
    <t>港　北　中学校　　　　　　　　</t>
  </si>
  <si>
    <t>東　港　中学校　　　　　　　　</t>
  </si>
  <si>
    <t>南　陽　中学校　（名古屋市）　</t>
  </si>
  <si>
    <t>宝　神　中学校　　　　　　　　</t>
  </si>
  <si>
    <t>当　知　中学校　　　　　　　　</t>
  </si>
  <si>
    <t>港　明　中学校　　　　　　　　</t>
  </si>
  <si>
    <t>南陽東　中学校　　　　　　　　</t>
  </si>
  <si>
    <t>本　城　中学校　　　　　　　　</t>
  </si>
  <si>
    <t>新　郊　中学校　　　　　　　　</t>
  </si>
  <si>
    <t>桜　田　中学校　　　　　　　　</t>
  </si>
  <si>
    <t>大　江　中学校　　　　　　　　</t>
  </si>
  <si>
    <t>名　南　中学校　　　　　　　　</t>
  </si>
  <si>
    <t>南　光　中学校　　　　　　　　</t>
  </si>
  <si>
    <t>明　豊　中学校　　　　　　　　</t>
  </si>
  <si>
    <t>守　山　中学校　　　　　　　　</t>
  </si>
  <si>
    <t>守山東　中学校　　　　　　　　</t>
  </si>
  <si>
    <t>守山西　中学校　　　　　　　　</t>
  </si>
  <si>
    <t>志段味　中学校　　　　　　　　</t>
  </si>
  <si>
    <t>大　森　中学校　　　　　　　　</t>
  </si>
  <si>
    <t>守山北　中学校　　　　　　　　</t>
  </si>
  <si>
    <t>森　孝　中学校　　　　　　　　</t>
  </si>
  <si>
    <t>吉　根　中学校</t>
    <rPh sb="0" eb="1">
      <t>キチ</t>
    </rPh>
    <rPh sb="2" eb="3">
      <t>コン</t>
    </rPh>
    <rPh sb="4" eb="7">
      <t>チュウガッコウ</t>
    </rPh>
    <phoneticPr fontId="1"/>
  </si>
  <si>
    <t>有　松　中学校　　　　　　　　</t>
  </si>
  <si>
    <t>大　高　中学校　　　　　　　　</t>
  </si>
  <si>
    <t>鳴子台　中学校　　　　　　　　</t>
  </si>
  <si>
    <t>東　陵　中学校　（名古屋市）　</t>
  </si>
  <si>
    <t>千鳥丘　中学校　　　　　　　　</t>
  </si>
  <si>
    <t>神　沢　中学校　　　　　　　　</t>
  </si>
  <si>
    <t>扇　台　中学校　　　　　　　　</t>
  </si>
  <si>
    <t>滝ノ水　中学校　　　　　　　　</t>
  </si>
  <si>
    <t>左京山　中学校　　　　　　　　</t>
  </si>
  <si>
    <t>鎌倉台　中学校　　　　　　　　</t>
  </si>
  <si>
    <t>神の倉　中学校　　　　　　　　</t>
  </si>
  <si>
    <t>猪　高　中学校　　　　　　　　</t>
  </si>
  <si>
    <t>神　丘　中学校　　　　　　　　</t>
  </si>
  <si>
    <t>高針台　中学校　　　　　　　　</t>
  </si>
  <si>
    <t>猪子石　中学校　　　　　　　　</t>
  </si>
  <si>
    <t>藤　森　中学校　　　　　　　　</t>
  </si>
  <si>
    <t>牧の池　中学校　　　　　　　　</t>
  </si>
  <si>
    <t>上　社　中学校　　　　　　　　</t>
    <phoneticPr fontId="1"/>
  </si>
  <si>
    <t>香　流　中学校　　　　　　　　</t>
  </si>
  <si>
    <t>天　白　中学校　　　　　　　　</t>
  </si>
  <si>
    <t>御幸山　中学校　　　　　　　　</t>
  </si>
  <si>
    <t>久　方　中学校　　　　　　　　</t>
  </si>
  <si>
    <t>平　針　中学校　　　　　　　　</t>
  </si>
  <si>
    <t>南天白　中学校　　　　　　　　</t>
  </si>
  <si>
    <t>植　田　中学校　　　　　　　　</t>
  </si>
  <si>
    <t>　原　　中学校　　　　　　　　</t>
  </si>
  <si>
    <t>人員</t>
    <rPh sb="0" eb="2">
      <t>ジンイン</t>
    </rPh>
    <phoneticPr fontId="1"/>
  </si>
  <si>
    <t>学校名</t>
    <rPh sb="0" eb="1">
      <t>ガク</t>
    </rPh>
    <rPh sb="1" eb="2">
      <t>コウ</t>
    </rPh>
    <rPh sb="2" eb="3">
      <t>メイ</t>
    </rPh>
    <phoneticPr fontId="1"/>
  </si>
  <si>
    <t>合計</t>
    <rPh sb="0" eb="2">
      <t>ゴウケイ</t>
    </rPh>
    <phoneticPr fontId="1"/>
  </si>
  <si>
    <t>５割</t>
    <rPh sb="1" eb="2">
      <t>ワリ</t>
    </rPh>
    <phoneticPr fontId="1"/>
  </si>
  <si>
    <t>５割合計</t>
    <rPh sb="1" eb="2">
      <t>ワリ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</si>
</sst>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##"/>
    <numFmt numFmtId="177" formatCode="#,##0_);[Red]\(#,##0\)"/>
    <numFmt numFmtId="178" formatCode="0_ "/>
    <numFmt numFmtId="179" formatCode="#,##0_ ;[Red]\-#,##0\ 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ゴシック"/>
      <family val="3"/>
      <charset val="128"/>
    </font>
    <font>
      <b/>
      <sz val="10"/>
      <color indexed="12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color theme="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76" fontId="2" fillId="0" borderId="0" applyNumberFormat="0" applyBorder="0">
      <alignment vertical="center"/>
    </xf>
    <xf numFmtId="0" fontId="3" fillId="0" borderId="0"/>
    <xf numFmtId="38" fontId="4" fillId="0" borderId="0" applyFont="0" applyFill="0" applyBorder="0" applyAlignment="0" applyProtection="0"/>
    <xf numFmtId="0" fontId="5" fillId="0" borderId="0"/>
  </cellStyleXfs>
  <cellXfs count="41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79" fontId="8" fillId="0" borderId="1" xfId="0" applyNumberFormat="1" applyFont="1" applyBorder="1" applyAlignment="1">
      <alignment horizontal="center" vertical="distributed"/>
    </xf>
    <xf numFmtId="0" fontId="7" fillId="0" borderId="1" xfId="4" applyFont="1" applyBorder="1" applyAlignment="1">
      <alignment horizontal="center" vertical="center" textRotation="255"/>
    </xf>
    <xf numFmtId="0" fontId="7" fillId="0" borderId="1" xfId="4" applyFont="1" applyBorder="1" applyAlignment="1">
      <alignment horizontal="center" vertical="center"/>
    </xf>
    <xf numFmtId="0" fontId="7" fillId="0" borderId="0" xfId="4" applyFont="1"/>
    <xf numFmtId="0" fontId="7" fillId="0" borderId="1" xfId="4" applyNumberFormat="1" applyFont="1" applyBorder="1" applyAlignment="1">
      <alignment horizontal="center" vertical="center"/>
    </xf>
    <xf numFmtId="177" fontId="7" fillId="0" borderId="1" xfId="4" applyNumberFormat="1" applyFont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horizontal="left" vertical="center" shrinkToFit="1"/>
    </xf>
    <xf numFmtId="177" fontId="7" fillId="0" borderId="1" xfId="4" applyNumberFormat="1" applyFont="1" applyBorder="1" applyAlignment="1">
      <alignment vertical="center"/>
    </xf>
    <xf numFmtId="38" fontId="7" fillId="0" borderId="0" xfId="2" applyNumberFormat="1" applyFont="1" applyAlignment="1" applyProtection="1">
      <alignment horizontal="center" vertical="center" shrinkToFit="1"/>
      <protection locked="0"/>
    </xf>
    <xf numFmtId="0" fontId="7" fillId="0" borderId="0" xfId="4" applyFont="1" applyProtection="1">
      <protection locked="0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 applyProtection="1">
      <alignment horizontal="left" vertical="center" shrinkToFit="1"/>
    </xf>
    <xf numFmtId="0" fontId="7" fillId="0" borderId="1" xfId="0" applyFont="1" applyFill="1" applyBorder="1" applyAlignment="1" applyProtection="1">
      <alignment vertical="center" shrinkToFi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/>
    </xf>
    <xf numFmtId="177" fontId="7" fillId="0" borderId="0" xfId="0" applyNumberFormat="1" applyFont="1"/>
    <xf numFmtId="0" fontId="8" fillId="0" borderId="1" xfId="0" applyFont="1" applyBorder="1" applyAlignment="1">
      <alignment horizontal="center" vertical="distributed"/>
    </xf>
    <xf numFmtId="0" fontId="7" fillId="0" borderId="0" xfId="4" applyFont="1" applyAlignment="1">
      <alignment horizont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7" fontId="10" fillId="3" borderId="1" xfId="4" applyNumberFormat="1" applyFont="1" applyFill="1" applyBorder="1" applyAlignment="1">
      <alignment vertical="center"/>
    </xf>
    <xf numFmtId="178" fontId="7" fillId="0" borderId="1" xfId="0" applyNumberFormat="1" applyFont="1" applyBorder="1" applyAlignment="1">
      <alignment horizontal="center"/>
    </xf>
    <xf numFmtId="177" fontId="7" fillId="0" borderId="1" xfId="0" applyNumberFormat="1" applyFont="1" applyBorder="1"/>
    <xf numFmtId="0" fontId="7" fillId="0" borderId="1" xfId="0" applyFont="1" applyBorder="1"/>
    <xf numFmtId="178" fontId="7" fillId="3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7" fontId="7" fillId="4" borderId="0" xfId="0" applyNumberFormat="1" applyFont="1" applyFill="1"/>
    <xf numFmtId="0" fontId="10" fillId="3" borderId="1" xfId="0" applyFont="1" applyFill="1" applyBorder="1" applyAlignment="1">
      <alignment horizontal="center" vertical="center"/>
    </xf>
  </cellXfs>
  <cellStyles count="5">
    <cellStyle name="桁区切り 3" xfId="3" xr:uid="{00000000-0005-0000-0000-000000000000}"/>
    <cellStyle name="小計" xfId="1" xr:uid="{00000000-0005-0000-0000-000001000000}"/>
    <cellStyle name="標準" xfId="0" builtinId="0"/>
    <cellStyle name="標準_帳票レイアウト" xfId="4" xr:uid="{123B984F-7F79-43D7-8E5B-C263297B867D}"/>
    <cellStyle name="標準_平成１６年４月推定児童・生徒数，学級数（集計表３・４）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59E47-22D6-4CBE-A760-6E9A3E764A58}">
  <sheetPr>
    <pageSetUpPr fitToPage="1"/>
  </sheetPr>
  <dimension ref="A1:M122"/>
  <sheetViews>
    <sheetView tabSelected="1" view="pageBreakPreview" topLeftCell="A112" zoomScale="110" zoomScaleNormal="75" zoomScaleSheetLayoutView="110" workbookViewId="0">
      <selection activeCell="E121" sqref="E121"/>
    </sheetView>
  </sheetViews>
  <sheetFormatPr defaultColWidth="8" defaultRowHeight="12"/>
  <cols>
    <col min="1" max="1" width="5" style="21" bestFit="1" customWidth="1"/>
    <col min="2" max="2" width="11.875" style="21" customWidth="1"/>
    <col min="3" max="3" width="30.75" style="20" bestFit="1" customWidth="1"/>
    <col min="4" max="4" width="15.125" style="22" bestFit="1" customWidth="1"/>
    <col min="5" max="5" width="8.875" style="23" customWidth="1"/>
    <col min="6" max="6" width="20.375" style="20" customWidth="1"/>
    <col min="7" max="246" width="8" style="20"/>
    <col min="247" max="247" width="2.75" style="20" customWidth="1"/>
    <col min="248" max="248" width="10.875" style="20" customWidth="1"/>
    <col min="249" max="249" width="5.625" style="20" customWidth="1"/>
    <col min="250" max="252" width="7.375" style="20" customWidth="1"/>
    <col min="253" max="253" width="5.75" style="20" customWidth="1"/>
    <col min="254" max="254" width="7.375" style="20" customWidth="1"/>
    <col min="255" max="255" width="6.375" style="20" customWidth="1"/>
    <col min="256" max="256" width="5.25" style="20" customWidth="1"/>
    <col min="257" max="257" width="6.375" style="20" customWidth="1"/>
    <col min="258" max="258" width="7.375" style="20" customWidth="1"/>
    <col min="259" max="259" width="7.875" style="20" customWidth="1"/>
    <col min="260" max="260" width="8" style="20"/>
    <col min="261" max="262" width="6.125" style="20" customWidth="1"/>
    <col min="263" max="502" width="8" style="20"/>
    <col min="503" max="503" width="2.75" style="20" customWidth="1"/>
    <col min="504" max="504" width="10.875" style="20" customWidth="1"/>
    <col min="505" max="505" width="5.625" style="20" customWidth="1"/>
    <col min="506" max="508" width="7.375" style="20" customWidth="1"/>
    <col min="509" max="509" width="5.75" style="20" customWidth="1"/>
    <col min="510" max="510" width="7.375" style="20" customWidth="1"/>
    <col min="511" max="511" width="6.375" style="20" customWidth="1"/>
    <col min="512" max="512" width="5.25" style="20" customWidth="1"/>
    <col min="513" max="513" width="6.375" style="20" customWidth="1"/>
    <col min="514" max="514" width="7.375" style="20" customWidth="1"/>
    <col min="515" max="515" width="7.875" style="20" customWidth="1"/>
    <col min="516" max="516" width="8" style="20"/>
    <col min="517" max="518" width="6.125" style="20" customWidth="1"/>
    <col min="519" max="758" width="8" style="20"/>
    <col min="759" max="759" width="2.75" style="20" customWidth="1"/>
    <col min="760" max="760" width="10.875" style="20" customWidth="1"/>
    <col min="761" max="761" width="5.625" style="20" customWidth="1"/>
    <col min="762" max="764" width="7.375" style="20" customWidth="1"/>
    <col min="765" max="765" width="5.75" style="20" customWidth="1"/>
    <col min="766" max="766" width="7.375" style="20" customWidth="1"/>
    <col min="767" max="767" width="6.375" style="20" customWidth="1"/>
    <col min="768" max="768" width="5.25" style="20" customWidth="1"/>
    <col min="769" max="769" width="6.375" style="20" customWidth="1"/>
    <col min="770" max="770" width="7.375" style="20" customWidth="1"/>
    <col min="771" max="771" width="7.875" style="20" customWidth="1"/>
    <col min="772" max="772" width="8" style="20"/>
    <col min="773" max="774" width="6.125" style="20" customWidth="1"/>
    <col min="775" max="1014" width="8" style="20"/>
    <col min="1015" max="1015" width="2.75" style="20" customWidth="1"/>
    <col min="1016" max="1016" width="10.875" style="20" customWidth="1"/>
    <col min="1017" max="1017" width="5.625" style="20" customWidth="1"/>
    <col min="1018" max="1020" width="7.375" style="20" customWidth="1"/>
    <col min="1021" max="1021" width="5.75" style="20" customWidth="1"/>
    <col min="1022" max="1022" width="7.375" style="20" customWidth="1"/>
    <col min="1023" max="1023" width="6.375" style="20" customWidth="1"/>
    <col min="1024" max="1024" width="5.25" style="20" customWidth="1"/>
    <col min="1025" max="1025" width="6.375" style="20" customWidth="1"/>
    <col min="1026" max="1026" width="7.375" style="20" customWidth="1"/>
    <col min="1027" max="1027" width="7.875" style="20" customWidth="1"/>
    <col min="1028" max="1028" width="8" style="20"/>
    <col min="1029" max="1030" width="6.125" style="20" customWidth="1"/>
    <col min="1031" max="1270" width="8" style="20"/>
    <col min="1271" max="1271" width="2.75" style="20" customWidth="1"/>
    <col min="1272" max="1272" width="10.875" style="20" customWidth="1"/>
    <col min="1273" max="1273" width="5.625" style="20" customWidth="1"/>
    <col min="1274" max="1276" width="7.375" style="20" customWidth="1"/>
    <col min="1277" max="1277" width="5.75" style="20" customWidth="1"/>
    <col min="1278" max="1278" width="7.375" style="20" customWidth="1"/>
    <col min="1279" max="1279" width="6.375" style="20" customWidth="1"/>
    <col min="1280" max="1280" width="5.25" style="20" customWidth="1"/>
    <col min="1281" max="1281" width="6.375" style="20" customWidth="1"/>
    <col min="1282" max="1282" width="7.375" style="20" customWidth="1"/>
    <col min="1283" max="1283" width="7.875" style="20" customWidth="1"/>
    <col min="1284" max="1284" width="8" style="20"/>
    <col min="1285" max="1286" width="6.125" style="20" customWidth="1"/>
    <col min="1287" max="1526" width="8" style="20"/>
    <col min="1527" max="1527" width="2.75" style="20" customWidth="1"/>
    <col min="1528" max="1528" width="10.875" style="20" customWidth="1"/>
    <col min="1529" max="1529" width="5.625" style="20" customWidth="1"/>
    <col min="1530" max="1532" width="7.375" style="20" customWidth="1"/>
    <col min="1533" max="1533" width="5.75" style="20" customWidth="1"/>
    <col min="1534" max="1534" width="7.375" style="20" customWidth="1"/>
    <col min="1535" max="1535" width="6.375" style="20" customWidth="1"/>
    <col min="1536" max="1536" width="5.25" style="20" customWidth="1"/>
    <col min="1537" max="1537" width="6.375" style="20" customWidth="1"/>
    <col min="1538" max="1538" width="7.375" style="20" customWidth="1"/>
    <col min="1539" max="1539" width="7.875" style="20" customWidth="1"/>
    <col min="1540" max="1540" width="8" style="20"/>
    <col min="1541" max="1542" width="6.125" style="20" customWidth="1"/>
    <col min="1543" max="1782" width="8" style="20"/>
    <col min="1783" max="1783" width="2.75" style="20" customWidth="1"/>
    <col min="1784" max="1784" width="10.875" style="20" customWidth="1"/>
    <col min="1785" max="1785" width="5.625" style="20" customWidth="1"/>
    <col min="1786" max="1788" width="7.375" style="20" customWidth="1"/>
    <col min="1789" max="1789" width="5.75" style="20" customWidth="1"/>
    <col min="1790" max="1790" width="7.375" style="20" customWidth="1"/>
    <col min="1791" max="1791" width="6.375" style="20" customWidth="1"/>
    <col min="1792" max="1792" width="5.25" style="20" customWidth="1"/>
    <col min="1793" max="1793" width="6.375" style="20" customWidth="1"/>
    <col min="1794" max="1794" width="7.375" style="20" customWidth="1"/>
    <col min="1795" max="1795" width="7.875" style="20" customWidth="1"/>
    <col min="1796" max="1796" width="8" style="20"/>
    <col min="1797" max="1798" width="6.125" style="20" customWidth="1"/>
    <col min="1799" max="2038" width="8" style="20"/>
    <col min="2039" max="2039" width="2.75" style="20" customWidth="1"/>
    <col min="2040" max="2040" width="10.875" style="20" customWidth="1"/>
    <col min="2041" max="2041" width="5.625" style="20" customWidth="1"/>
    <col min="2042" max="2044" width="7.375" style="20" customWidth="1"/>
    <col min="2045" max="2045" width="5.75" style="20" customWidth="1"/>
    <col min="2046" max="2046" width="7.375" style="20" customWidth="1"/>
    <col min="2047" max="2047" width="6.375" style="20" customWidth="1"/>
    <col min="2048" max="2048" width="5.25" style="20" customWidth="1"/>
    <col min="2049" max="2049" width="6.375" style="20" customWidth="1"/>
    <col min="2050" max="2050" width="7.375" style="20" customWidth="1"/>
    <col min="2051" max="2051" width="7.875" style="20" customWidth="1"/>
    <col min="2052" max="2052" width="8" style="20"/>
    <col min="2053" max="2054" width="6.125" style="20" customWidth="1"/>
    <col min="2055" max="2294" width="8" style="20"/>
    <col min="2295" max="2295" width="2.75" style="20" customWidth="1"/>
    <col min="2296" max="2296" width="10.875" style="20" customWidth="1"/>
    <col min="2297" max="2297" width="5.625" style="20" customWidth="1"/>
    <col min="2298" max="2300" width="7.375" style="20" customWidth="1"/>
    <col min="2301" max="2301" width="5.75" style="20" customWidth="1"/>
    <col min="2302" max="2302" width="7.375" style="20" customWidth="1"/>
    <col min="2303" max="2303" width="6.375" style="20" customWidth="1"/>
    <col min="2304" max="2304" width="5.25" style="20" customWidth="1"/>
    <col min="2305" max="2305" width="6.375" style="20" customWidth="1"/>
    <col min="2306" max="2306" width="7.375" style="20" customWidth="1"/>
    <col min="2307" max="2307" width="7.875" style="20" customWidth="1"/>
    <col min="2308" max="2308" width="8" style="20"/>
    <col min="2309" max="2310" width="6.125" style="20" customWidth="1"/>
    <col min="2311" max="2550" width="8" style="20"/>
    <col min="2551" max="2551" width="2.75" style="20" customWidth="1"/>
    <col min="2552" max="2552" width="10.875" style="20" customWidth="1"/>
    <col min="2553" max="2553" width="5.625" style="20" customWidth="1"/>
    <col min="2554" max="2556" width="7.375" style="20" customWidth="1"/>
    <col min="2557" max="2557" width="5.75" style="20" customWidth="1"/>
    <col min="2558" max="2558" width="7.375" style="20" customWidth="1"/>
    <col min="2559" max="2559" width="6.375" style="20" customWidth="1"/>
    <col min="2560" max="2560" width="5.25" style="20" customWidth="1"/>
    <col min="2561" max="2561" width="6.375" style="20" customWidth="1"/>
    <col min="2562" max="2562" width="7.375" style="20" customWidth="1"/>
    <col min="2563" max="2563" width="7.875" style="20" customWidth="1"/>
    <col min="2564" max="2564" width="8" style="20"/>
    <col min="2565" max="2566" width="6.125" style="20" customWidth="1"/>
    <col min="2567" max="2806" width="8" style="20"/>
    <col min="2807" max="2807" width="2.75" style="20" customWidth="1"/>
    <col min="2808" max="2808" width="10.875" style="20" customWidth="1"/>
    <col min="2809" max="2809" width="5.625" style="20" customWidth="1"/>
    <col min="2810" max="2812" width="7.375" style="20" customWidth="1"/>
    <col min="2813" max="2813" width="5.75" style="20" customWidth="1"/>
    <col min="2814" max="2814" width="7.375" style="20" customWidth="1"/>
    <col min="2815" max="2815" width="6.375" style="20" customWidth="1"/>
    <col min="2816" max="2816" width="5.25" style="20" customWidth="1"/>
    <col min="2817" max="2817" width="6.375" style="20" customWidth="1"/>
    <col min="2818" max="2818" width="7.375" style="20" customWidth="1"/>
    <col min="2819" max="2819" width="7.875" style="20" customWidth="1"/>
    <col min="2820" max="2820" width="8" style="20"/>
    <col min="2821" max="2822" width="6.125" style="20" customWidth="1"/>
    <col min="2823" max="3062" width="8" style="20"/>
    <col min="3063" max="3063" width="2.75" style="20" customWidth="1"/>
    <col min="3064" max="3064" width="10.875" style="20" customWidth="1"/>
    <col min="3065" max="3065" width="5.625" style="20" customWidth="1"/>
    <col min="3066" max="3068" width="7.375" style="20" customWidth="1"/>
    <col min="3069" max="3069" width="5.75" style="20" customWidth="1"/>
    <col min="3070" max="3070" width="7.375" style="20" customWidth="1"/>
    <col min="3071" max="3071" width="6.375" style="20" customWidth="1"/>
    <col min="3072" max="3072" width="5.25" style="20" customWidth="1"/>
    <col min="3073" max="3073" width="6.375" style="20" customWidth="1"/>
    <col min="3074" max="3074" width="7.375" style="20" customWidth="1"/>
    <col min="3075" max="3075" width="7.875" style="20" customWidth="1"/>
    <col min="3076" max="3076" width="8" style="20"/>
    <col min="3077" max="3078" width="6.125" style="20" customWidth="1"/>
    <col min="3079" max="3318" width="8" style="20"/>
    <col min="3319" max="3319" width="2.75" style="20" customWidth="1"/>
    <col min="3320" max="3320" width="10.875" style="20" customWidth="1"/>
    <col min="3321" max="3321" width="5.625" style="20" customWidth="1"/>
    <col min="3322" max="3324" width="7.375" style="20" customWidth="1"/>
    <col min="3325" max="3325" width="5.75" style="20" customWidth="1"/>
    <col min="3326" max="3326" width="7.375" style="20" customWidth="1"/>
    <col min="3327" max="3327" width="6.375" style="20" customWidth="1"/>
    <col min="3328" max="3328" width="5.25" style="20" customWidth="1"/>
    <col min="3329" max="3329" width="6.375" style="20" customWidth="1"/>
    <col min="3330" max="3330" width="7.375" style="20" customWidth="1"/>
    <col min="3331" max="3331" width="7.875" style="20" customWidth="1"/>
    <col min="3332" max="3332" width="8" style="20"/>
    <col min="3333" max="3334" width="6.125" style="20" customWidth="1"/>
    <col min="3335" max="3574" width="8" style="20"/>
    <col min="3575" max="3575" width="2.75" style="20" customWidth="1"/>
    <col min="3576" max="3576" width="10.875" style="20" customWidth="1"/>
    <col min="3577" max="3577" width="5.625" style="20" customWidth="1"/>
    <col min="3578" max="3580" width="7.375" style="20" customWidth="1"/>
    <col min="3581" max="3581" width="5.75" style="20" customWidth="1"/>
    <col min="3582" max="3582" width="7.375" style="20" customWidth="1"/>
    <col min="3583" max="3583" width="6.375" style="20" customWidth="1"/>
    <col min="3584" max="3584" width="5.25" style="20" customWidth="1"/>
    <col min="3585" max="3585" width="6.375" style="20" customWidth="1"/>
    <col min="3586" max="3586" width="7.375" style="20" customWidth="1"/>
    <col min="3587" max="3587" width="7.875" style="20" customWidth="1"/>
    <col min="3588" max="3588" width="8" style="20"/>
    <col min="3589" max="3590" width="6.125" style="20" customWidth="1"/>
    <col min="3591" max="3830" width="8" style="20"/>
    <col min="3831" max="3831" width="2.75" style="20" customWidth="1"/>
    <col min="3832" max="3832" width="10.875" style="20" customWidth="1"/>
    <col min="3833" max="3833" width="5.625" style="20" customWidth="1"/>
    <col min="3834" max="3836" width="7.375" style="20" customWidth="1"/>
    <col min="3837" max="3837" width="5.75" style="20" customWidth="1"/>
    <col min="3838" max="3838" width="7.375" style="20" customWidth="1"/>
    <col min="3839" max="3839" width="6.375" style="20" customWidth="1"/>
    <col min="3840" max="3840" width="5.25" style="20" customWidth="1"/>
    <col min="3841" max="3841" width="6.375" style="20" customWidth="1"/>
    <col min="3842" max="3842" width="7.375" style="20" customWidth="1"/>
    <col min="3843" max="3843" width="7.875" style="20" customWidth="1"/>
    <col min="3844" max="3844" width="8" style="20"/>
    <col min="3845" max="3846" width="6.125" style="20" customWidth="1"/>
    <col min="3847" max="4086" width="8" style="20"/>
    <col min="4087" max="4087" width="2.75" style="20" customWidth="1"/>
    <col min="4088" max="4088" width="10.875" style="20" customWidth="1"/>
    <col min="4089" max="4089" width="5.625" style="20" customWidth="1"/>
    <col min="4090" max="4092" width="7.375" style="20" customWidth="1"/>
    <col min="4093" max="4093" width="5.75" style="20" customWidth="1"/>
    <col min="4094" max="4094" width="7.375" style="20" customWidth="1"/>
    <col min="4095" max="4095" width="6.375" style="20" customWidth="1"/>
    <col min="4096" max="4096" width="5.25" style="20" customWidth="1"/>
    <col min="4097" max="4097" width="6.375" style="20" customWidth="1"/>
    <col min="4098" max="4098" width="7.375" style="20" customWidth="1"/>
    <col min="4099" max="4099" width="7.875" style="20" customWidth="1"/>
    <col min="4100" max="4100" width="8" style="20"/>
    <col min="4101" max="4102" width="6.125" style="20" customWidth="1"/>
    <col min="4103" max="4342" width="8" style="20"/>
    <col min="4343" max="4343" width="2.75" style="20" customWidth="1"/>
    <col min="4344" max="4344" width="10.875" style="20" customWidth="1"/>
    <col min="4345" max="4345" width="5.625" style="20" customWidth="1"/>
    <col min="4346" max="4348" width="7.375" style="20" customWidth="1"/>
    <col min="4349" max="4349" width="5.75" style="20" customWidth="1"/>
    <col min="4350" max="4350" width="7.375" style="20" customWidth="1"/>
    <col min="4351" max="4351" width="6.375" style="20" customWidth="1"/>
    <col min="4352" max="4352" width="5.25" style="20" customWidth="1"/>
    <col min="4353" max="4353" width="6.375" style="20" customWidth="1"/>
    <col min="4354" max="4354" width="7.375" style="20" customWidth="1"/>
    <col min="4355" max="4355" width="7.875" style="20" customWidth="1"/>
    <col min="4356" max="4356" width="8" style="20"/>
    <col min="4357" max="4358" width="6.125" style="20" customWidth="1"/>
    <col min="4359" max="4598" width="8" style="20"/>
    <col min="4599" max="4599" width="2.75" style="20" customWidth="1"/>
    <col min="4600" max="4600" width="10.875" style="20" customWidth="1"/>
    <col min="4601" max="4601" width="5.625" style="20" customWidth="1"/>
    <col min="4602" max="4604" width="7.375" style="20" customWidth="1"/>
    <col min="4605" max="4605" width="5.75" style="20" customWidth="1"/>
    <col min="4606" max="4606" width="7.375" style="20" customWidth="1"/>
    <col min="4607" max="4607" width="6.375" style="20" customWidth="1"/>
    <col min="4608" max="4608" width="5.25" style="20" customWidth="1"/>
    <col min="4609" max="4609" width="6.375" style="20" customWidth="1"/>
    <col min="4610" max="4610" width="7.375" style="20" customWidth="1"/>
    <col min="4611" max="4611" width="7.875" style="20" customWidth="1"/>
    <col min="4612" max="4612" width="8" style="20"/>
    <col min="4613" max="4614" width="6.125" style="20" customWidth="1"/>
    <col min="4615" max="4854" width="8" style="20"/>
    <col min="4855" max="4855" width="2.75" style="20" customWidth="1"/>
    <col min="4856" max="4856" width="10.875" style="20" customWidth="1"/>
    <col min="4857" max="4857" width="5.625" style="20" customWidth="1"/>
    <col min="4858" max="4860" width="7.375" style="20" customWidth="1"/>
    <col min="4861" max="4861" width="5.75" style="20" customWidth="1"/>
    <col min="4862" max="4862" width="7.375" style="20" customWidth="1"/>
    <col min="4863" max="4863" width="6.375" style="20" customWidth="1"/>
    <col min="4864" max="4864" width="5.25" style="20" customWidth="1"/>
    <col min="4865" max="4865" width="6.375" style="20" customWidth="1"/>
    <col min="4866" max="4866" width="7.375" style="20" customWidth="1"/>
    <col min="4867" max="4867" width="7.875" style="20" customWidth="1"/>
    <col min="4868" max="4868" width="8" style="20"/>
    <col min="4869" max="4870" width="6.125" style="20" customWidth="1"/>
    <col min="4871" max="5110" width="8" style="20"/>
    <col min="5111" max="5111" width="2.75" style="20" customWidth="1"/>
    <col min="5112" max="5112" width="10.875" style="20" customWidth="1"/>
    <col min="5113" max="5113" width="5.625" style="20" customWidth="1"/>
    <col min="5114" max="5116" width="7.375" style="20" customWidth="1"/>
    <col min="5117" max="5117" width="5.75" style="20" customWidth="1"/>
    <col min="5118" max="5118" width="7.375" style="20" customWidth="1"/>
    <col min="5119" max="5119" width="6.375" style="20" customWidth="1"/>
    <col min="5120" max="5120" width="5.25" style="20" customWidth="1"/>
    <col min="5121" max="5121" width="6.375" style="20" customWidth="1"/>
    <col min="5122" max="5122" width="7.375" style="20" customWidth="1"/>
    <col min="5123" max="5123" width="7.875" style="20" customWidth="1"/>
    <col min="5124" max="5124" width="8" style="20"/>
    <col min="5125" max="5126" width="6.125" style="20" customWidth="1"/>
    <col min="5127" max="5366" width="8" style="20"/>
    <col min="5367" max="5367" width="2.75" style="20" customWidth="1"/>
    <col min="5368" max="5368" width="10.875" style="20" customWidth="1"/>
    <col min="5369" max="5369" width="5.625" style="20" customWidth="1"/>
    <col min="5370" max="5372" width="7.375" style="20" customWidth="1"/>
    <col min="5373" max="5373" width="5.75" style="20" customWidth="1"/>
    <col min="5374" max="5374" width="7.375" style="20" customWidth="1"/>
    <col min="5375" max="5375" width="6.375" style="20" customWidth="1"/>
    <col min="5376" max="5376" width="5.25" style="20" customWidth="1"/>
    <col min="5377" max="5377" width="6.375" style="20" customWidth="1"/>
    <col min="5378" max="5378" width="7.375" style="20" customWidth="1"/>
    <col min="5379" max="5379" width="7.875" style="20" customWidth="1"/>
    <col min="5380" max="5380" width="8" style="20"/>
    <col min="5381" max="5382" width="6.125" style="20" customWidth="1"/>
    <col min="5383" max="5622" width="8" style="20"/>
    <col min="5623" max="5623" width="2.75" style="20" customWidth="1"/>
    <col min="5624" max="5624" width="10.875" style="20" customWidth="1"/>
    <col min="5625" max="5625" width="5.625" style="20" customWidth="1"/>
    <col min="5626" max="5628" width="7.375" style="20" customWidth="1"/>
    <col min="5629" max="5629" width="5.75" style="20" customWidth="1"/>
    <col min="5630" max="5630" width="7.375" style="20" customWidth="1"/>
    <col min="5631" max="5631" width="6.375" style="20" customWidth="1"/>
    <col min="5632" max="5632" width="5.25" style="20" customWidth="1"/>
    <col min="5633" max="5633" width="6.375" style="20" customWidth="1"/>
    <col min="5634" max="5634" width="7.375" style="20" customWidth="1"/>
    <col min="5635" max="5635" width="7.875" style="20" customWidth="1"/>
    <col min="5636" max="5636" width="8" style="20"/>
    <col min="5637" max="5638" width="6.125" style="20" customWidth="1"/>
    <col min="5639" max="5878" width="8" style="20"/>
    <col min="5879" max="5879" width="2.75" style="20" customWidth="1"/>
    <col min="5880" max="5880" width="10.875" style="20" customWidth="1"/>
    <col min="5881" max="5881" width="5.625" style="20" customWidth="1"/>
    <col min="5882" max="5884" width="7.375" style="20" customWidth="1"/>
    <col min="5885" max="5885" width="5.75" style="20" customWidth="1"/>
    <col min="5886" max="5886" width="7.375" style="20" customWidth="1"/>
    <col min="5887" max="5887" width="6.375" style="20" customWidth="1"/>
    <col min="5888" max="5888" width="5.25" style="20" customWidth="1"/>
    <col min="5889" max="5889" width="6.375" style="20" customWidth="1"/>
    <col min="5890" max="5890" width="7.375" style="20" customWidth="1"/>
    <col min="5891" max="5891" width="7.875" style="20" customWidth="1"/>
    <col min="5892" max="5892" width="8" style="20"/>
    <col min="5893" max="5894" width="6.125" style="20" customWidth="1"/>
    <col min="5895" max="6134" width="8" style="20"/>
    <col min="6135" max="6135" width="2.75" style="20" customWidth="1"/>
    <col min="6136" max="6136" width="10.875" style="20" customWidth="1"/>
    <col min="6137" max="6137" width="5.625" style="20" customWidth="1"/>
    <col min="6138" max="6140" width="7.375" style="20" customWidth="1"/>
    <col min="6141" max="6141" width="5.75" style="20" customWidth="1"/>
    <col min="6142" max="6142" width="7.375" style="20" customWidth="1"/>
    <col min="6143" max="6143" width="6.375" style="20" customWidth="1"/>
    <col min="6144" max="6144" width="5.25" style="20" customWidth="1"/>
    <col min="6145" max="6145" width="6.375" style="20" customWidth="1"/>
    <col min="6146" max="6146" width="7.375" style="20" customWidth="1"/>
    <col min="6147" max="6147" width="7.875" style="20" customWidth="1"/>
    <col min="6148" max="6148" width="8" style="20"/>
    <col min="6149" max="6150" width="6.125" style="20" customWidth="1"/>
    <col min="6151" max="6390" width="8" style="20"/>
    <col min="6391" max="6391" width="2.75" style="20" customWidth="1"/>
    <col min="6392" max="6392" width="10.875" style="20" customWidth="1"/>
    <col min="6393" max="6393" width="5.625" style="20" customWidth="1"/>
    <col min="6394" max="6396" width="7.375" style="20" customWidth="1"/>
    <col min="6397" max="6397" width="5.75" style="20" customWidth="1"/>
    <col min="6398" max="6398" width="7.375" style="20" customWidth="1"/>
    <col min="6399" max="6399" width="6.375" style="20" customWidth="1"/>
    <col min="6400" max="6400" width="5.25" style="20" customWidth="1"/>
    <col min="6401" max="6401" width="6.375" style="20" customWidth="1"/>
    <col min="6402" max="6402" width="7.375" style="20" customWidth="1"/>
    <col min="6403" max="6403" width="7.875" style="20" customWidth="1"/>
    <col min="6404" max="6404" width="8" style="20"/>
    <col min="6405" max="6406" width="6.125" style="20" customWidth="1"/>
    <col min="6407" max="6646" width="8" style="20"/>
    <col min="6647" max="6647" width="2.75" style="20" customWidth="1"/>
    <col min="6648" max="6648" width="10.875" style="20" customWidth="1"/>
    <col min="6649" max="6649" width="5.625" style="20" customWidth="1"/>
    <col min="6650" max="6652" width="7.375" style="20" customWidth="1"/>
    <col min="6653" max="6653" width="5.75" style="20" customWidth="1"/>
    <col min="6654" max="6654" width="7.375" style="20" customWidth="1"/>
    <col min="6655" max="6655" width="6.375" style="20" customWidth="1"/>
    <col min="6656" max="6656" width="5.25" style="20" customWidth="1"/>
    <col min="6657" max="6657" width="6.375" style="20" customWidth="1"/>
    <col min="6658" max="6658" width="7.375" style="20" customWidth="1"/>
    <col min="6659" max="6659" width="7.875" style="20" customWidth="1"/>
    <col min="6660" max="6660" width="8" style="20"/>
    <col min="6661" max="6662" width="6.125" style="20" customWidth="1"/>
    <col min="6663" max="6902" width="8" style="20"/>
    <col min="6903" max="6903" width="2.75" style="20" customWidth="1"/>
    <col min="6904" max="6904" width="10.875" style="20" customWidth="1"/>
    <col min="6905" max="6905" width="5.625" style="20" customWidth="1"/>
    <col min="6906" max="6908" width="7.375" style="20" customWidth="1"/>
    <col min="6909" max="6909" width="5.75" style="20" customWidth="1"/>
    <col min="6910" max="6910" width="7.375" style="20" customWidth="1"/>
    <col min="6911" max="6911" width="6.375" style="20" customWidth="1"/>
    <col min="6912" max="6912" width="5.25" style="20" customWidth="1"/>
    <col min="6913" max="6913" width="6.375" style="20" customWidth="1"/>
    <col min="6914" max="6914" width="7.375" style="20" customWidth="1"/>
    <col min="6915" max="6915" width="7.875" style="20" customWidth="1"/>
    <col min="6916" max="6916" width="8" style="20"/>
    <col min="6917" max="6918" width="6.125" style="20" customWidth="1"/>
    <col min="6919" max="7158" width="8" style="20"/>
    <col min="7159" max="7159" width="2.75" style="20" customWidth="1"/>
    <col min="7160" max="7160" width="10.875" style="20" customWidth="1"/>
    <col min="7161" max="7161" width="5.625" style="20" customWidth="1"/>
    <col min="7162" max="7164" width="7.375" style="20" customWidth="1"/>
    <col min="7165" max="7165" width="5.75" style="20" customWidth="1"/>
    <col min="7166" max="7166" width="7.375" style="20" customWidth="1"/>
    <col min="7167" max="7167" width="6.375" style="20" customWidth="1"/>
    <col min="7168" max="7168" width="5.25" style="20" customWidth="1"/>
    <col min="7169" max="7169" width="6.375" style="20" customWidth="1"/>
    <col min="7170" max="7170" width="7.375" style="20" customWidth="1"/>
    <col min="7171" max="7171" width="7.875" style="20" customWidth="1"/>
    <col min="7172" max="7172" width="8" style="20"/>
    <col min="7173" max="7174" width="6.125" style="20" customWidth="1"/>
    <col min="7175" max="7414" width="8" style="20"/>
    <col min="7415" max="7415" width="2.75" style="20" customWidth="1"/>
    <col min="7416" max="7416" width="10.875" style="20" customWidth="1"/>
    <col min="7417" max="7417" width="5.625" style="20" customWidth="1"/>
    <col min="7418" max="7420" width="7.375" style="20" customWidth="1"/>
    <col min="7421" max="7421" width="5.75" style="20" customWidth="1"/>
    <col min="7422" max="7422" width="7.375" style="20" customWidth="1"/>
    <col min="7423" max="7423" width="6.375" style="20" customWidth="1"/>
    <col min="7424" max="7424" width="5.25" style="20" customWidth="1"/>
    <col min="7425" max="7425" width="6.375" style="20" customWidth="1"/>
    <col min="7426" max="7426" width="7.375" style="20" customWidth="1"/>
    <col min="7427" max="7427" width="7.875" style="20" customWidth="1"/>
    <col min="7428" max="7428" width="8" style="20"/>
    <col min="7429" max="7430" width="6.125" style="20" customWidth="1"/>
    <col min="7431" max="7670" width="8" style="20"/>
    <col min="7671" max="7671" width="2.75" style="20" customWidth="1"/>
    <col min="7672" max="7672" width="10.875" style="20" customWidth="1"/>
    <col min="7673" max="7673" width="5.625" style="20" customWidth="1"/>
    <col min="7674" max="7676" width="7.375" style="20" customWidth="1"/>
    <col min="7677" max="7677" width="5.75" style="20" customWidth="1"/>
    <col min="7678" max="7678" width="7.375" style="20" customWidth="1"/>
    <col min="7679" max="7679" width="6.375" style="20" customWidth="1"/>
    <col min="7680" max="7680" width="5.25" style="20" customWidth="1"/>
    <col min="7681" max="7681" width="6.375" style="20" customWidth="1"/>
    <col min="7682" max="7682" width="7.375" style="20" customWidth="1"/>
    <col min="7683" max="7683" width="7.875" style="20" customWidth="1"/>
    <col min="7684" max="7684" width="8" style="20"/>
    <col min="7685" max="7686" width="6.125" style="20" customWidth="1"/>
    <col min="7687" max="7926" width="8" style="20"/>
    <col min="7927" max="7927" width="2.75" style="20" customWidth="1"/>
    <col min="7928" max="7928" width="10.875" style="20" customWidth="1"/>
    <col min="7929" max="7929" width="5.625" style="20" customWidth="1"/>
    <col min="7930" max="7932" width="7.375" style="20" customWidth="1"/>
    <col min="7933" max="7933" width="5.75" style="20" customWidth="1"/>
    <col min="7934" max="7934" width="7.375" style="20" customWidth="1"/>
    <col min="7935" max="7935" width="6.375" style="20" customWidth="1"/>
    <col min="7936" max="7936" width="5.25" style="20" customWidth="1"/>
    <col min="7937" max="7937" width="6.375" style="20" customWidth="1"/>
    <col min="7938" max="7938" width="7.375" style="20" customWidth="1"/>
    <col min="7939" max="7939" width="7.875" style="20" customWidth="1"/>
    <col min="7940" max="7940" width="8" style="20"/>
    <col min="7941" max="7942" width="6.125" style="20" customWidth="1"/>
    <col min="7943" max="8182" width="8" style="20"/>
    <col min="8183" max="8183" width="2.75" style="20" customWidth="1"/>
    <col min="8184" max="8184" width="10.875" style="20" customWidth="1"/>
    <col min="8185" max="8185" width="5.625" style="20" customWidth="1"/>
    <col min="8186" max="8188" width="7.375" style="20" customWidth="1"/>
    <col min="8189" max="8189" width="5.75" style="20" customWidth="1"/>
    <col min="8190" max="8190" width="7.375" style="20" customWidth="1"/>
    <col min="8191" max="8191" width="6.375" style="20" customWidth="1"/>
    <col min="8192" max="8192" width="5.25" style="20" customWidth="1"/>
    <col min="8193" max="8193" width="6.375" style="20" customWidth="1"/>
    <col min="8194" max="8194" width="7.375" style="20" customWidth="1"/>
    <col min="8195" max="8195" width="7.875" style="20" customWidth="1"/>
    <col min="8196" max="8196" width="8" style="20"/>
    <col min="8197" max="8198" width="6.125" style="20" customWidth="1"/>
    <col min="8199" max="8438" width="8" style="20"/>
    <col min="8439" max="8439" width="2.75" style="20" customWidth="1"/>
    <col min="8440" max="8440" width="10.875" style="20" customWidth="1"/>
    <col min="8441" max="8441" width="5.625" style="20" customWidth="1"/>
    <col min="8442" max="8444" width="7.375" style="20" customWidth="1"/>
    <col min="8445" max="8445" width="5.75" style="20" customWidth="1"/>
    <col min="8446" max="8446" width="7.375" style="20" customWidth="1"/>
    <col min="8447" max="8447" width="6.375" style="20" customWidth="1"/>
    <col min="8448" max="8448" width="5.25" style="20" customWidth="1"/>
    <col min="8449" max="8449" width="6.375" style="20" customWidth="1"/>
    <col min="8450" max="8450" width="7.375" style="20" customWidth="1"/>
    <col min="8451" max="8451" width="7.875" style="20" customWidth="1"/>
    <col min="8452" max="8452" width="8" style="20"/>
    <col min="8453" max="8454" width="6.125" style="20" customWidth="1"/>
    <col min="8455" max="8694" width="8" style="20"/>
    <col min="8695" max="8695" width="2.75" style="20" customWidth="1"/>
    <col min="8696" max="8696" width="10.875" style="20" customWidth="1"/>
    <col min="8697" max="8697" width="5.625" style="20" customWidth="1"/>
    <col min="8698" max="8700" width="7.375" style="20" customWidth="1"/>
    <col min="8701" max="8701" width="5.75" style="20" customWidth="1"/>
    <col min="8702" max="8702" width="7.375" style="20" customWidth="1"/>
    <col min="8703" max="8703" width="6.375" style="20" customWidth="1"/>
    <col min="8704" max="8704" width="5.25" style="20" customWidth="1"/>
    <col min="8705" max="8705" width="6.375" style="20" customWidth="1"/>
    <col min="8706" max="8706" width="7.375" style="20" customWidth="1"/>
    <col min="8707" max="8707" width="7.875" style="20" customWidth="1"/>
    <col min="8708" max="8708" width="8" style="20"/>
    <col min="8709" max="8710" width="6.125" style="20" customWidth="1"/>
    <col min="8711" max="8950" width="8" style="20"/>
    <col min="8951" max="8951" width="2.75" style="20" customWidth="1"/>
    <col min="8952" max="8952" width="10.875" style="20" customWidth="1"/>
    <col min="8953" max="8953" width="5.625" style="20" customWidth="1"/>
    <col min="8954" max="8956" width="7.375" style="20" customWidth="1"/>
    <col min="8957" max="8957" width="5.75" style="20" customWidth="1"/>
    <col min="8958" max="8958" width="7.375" style="20" customWidth="1"/>
    <col min="8959" max="8959" width="6.375" style="20" customWidth="1"/>
    <col min="8960" max="8960" width="5.25" style="20" customWidth="1"/>
    <col min="8961" max="8961" width="6.375" style="20" customWidth="1"/>
    <col min="8962" max="8962" width="7.375" style="20" customWidth="1"/>
    <col min="8963" max="8963" width="7.875" style="20" customWidth="1"/>
    <col min="8964" max="8964" width="8" style="20"/>
    <col min="8965" max="8966" width="6.125" style="20" customWidth="1"/>
    <col min="8967" max="9206" width="8" style="20"/>
    <col min="9207" max="9207" width="2.75" style="20" customWidth="1"/>
    <col min="9208" max="9208" width="10.875" style="20" customWidth="1"/>
    <col min="9209" max="9209" width="5.625" style="20" customWidth="1"/>
    <col min="9210" max="9212" width="7.375" style="20" customWidth="1"/>
    <col min="9213" max="9213" width="5.75" style="20" customWidth="1"/>
    <col min="9214" max="9214" width="7.375" style="20" customWidth="1"/>
    <col min="9215" max="9215" width="6.375" style="20" customWidth="1"/>
    <col min="9216" max="9216" width="5.25" style="20" customWidth="1"/>
    <col min="9217" max="9217" width="6.375" style="20" customWidth="1"/>
    <col min="9218" max="9218" width="7.375" style="20" customWidth="1"/>
    <col min="9219" max="9219" width="7.875" style="20" customWidth="1"/>
    <col min="9220" max="9220" width="8" style="20"/>
    <col min="9221" max="9222" width="6.125" style="20" customWidth="1"/>
    <col min="9223" max="9462" width="8" style="20"/>
    <col min="9463" max="9463" width="2.75" style="20" customWidth="1"/>
    <col min="9464" max="9464" width="10.875" style="20" customWidth="1"/>
    <col min="9465" max="9465" width="5.625" style="20" customWidth="1"/>
    <col min="9466" max="9468" width="7.375" style="20" customWidth="1"/>
    <col min="9469" max="9469" width="5.75" style="20" customWidth="1"/>
    <col min="9470" max="9470" width="7.375" style="20" customWidth="1"/>
    <col min="9471" max="9471" width="6.375" style="20" customWidth="1"/>
    <col min="9472" max="9472" width="5.25" style="20" customWidth="1"/>
    <col min="9473" max="9473" width="6.375" style="20" customWidth="1"/>
    <col min="9474" max="9474" width="7.375" style="20" customWidth="1"/>
    <col min="9475" max="9475" width="7.875" style="20" customWidth="1"/>
    <col min="9476" max="9476" width="8" style="20"/>
    <col min="9477" max="9478" width="6.125" style="20" customWidth="1"/>
    <col min="9479" max="9718" width="8" style="20"/>
    <col min="9719" max="9719" width="2.75" style="20" customWidth="1"/>
    <col min="9720" max="9720" width="10.875" style="20" customWidth="1"/>
    <col min="9721" max="9721" width="5.625" style="20" customWidth="1"/>
    <col min="9722" max="9724" width="7.375" style="20" customWidth="1"/>
    <col min="9725" max="9725" width="5.75" style="20" customWidth="1"/>
    <col min="9726" max="9726" width="7.375" style="20" customWidth="1"/>
    <col min="9727" max="9727" width="6.375" style="20" customWidth="1"/>
    <col min="9728" max="9728" width="5.25" style="20" customWidth="1"/>
    <col min="9729" max="9729" width="6.375" style="20" customWidth="1"/>
    <col min="9730" max="9730" width="7.375" style="20" customWidth="1"/>
    <col min="9731" max="9731" width="7.875" style="20" customWidth="1"/>
    <col min="9732" max="9732" width="8" style="20"/>
    <col min="9733" max="9734" width="6.125" style="20" customWidth="1"/>
    <col min="9735" max="9974" width="8" style="20"/>
    <col min="9975" max="9975" width="2.75" style="20" customWidth="1"/>
    <col min="9976" max="9976" width="10.875" style="20" customWidth="1"/>
    <col min="9977" max="9977" width="5.625" style="20" customWidth="1"/>
    <col min="9978" max="9980" width="7.375" style="20" customWidth="1"/>
    <col min="9981" max="9981" width="5.75" style="20" customWidth="1"/>
    <col min="9982" max="9982" width="7.375" style="20" customWidth="1"/>
    <col min="9983" max="9983" width="6.375" style="20" customWidth="1"/>
    <col min="9984" max="9984" width="5.25" style="20" customWidth="1"/>
    <col min="9985" max="9985" width="6.375" style="20" customWidth="1"/>
    <col min="9986" max="9986" width="7.375" style="20" customWidth="1"/>
    <col min="9987" max="9987" width="7.875" style="20" customWidth="1"/>
    <col min="9988" max="9988" width="8" style="20"/>
    <col min="9989" max="9990" width="6.125" style="20" customWidth="1"/>
    <col min="9991" max="10230" width="8" style="20"/>
    <col min="10231" max="10231" width="2.75" style="20" customWidth="1"/>
    <col min="10232" max="10232" width="10.875" style="20" customWidth="1"/>
    <col min="10233" max="10233" width="5.625" style="20" customWidth="1"/>
    <col min="10234" max="10236" width="7.375" style="20" customWidth="1"/>
    <col min="10237" max="10237" width="5.75" style="20" customWidth="1"/>
    <col min="10238" max="10238" width="7.375" style="20" customWidth="1"/>
    <col min="10239" max="10239" width="6.375" style="20" customWidth="1"/>
    <col min="10240" max="10240" width="5.25" style="20" customWidth="1"/>
    <col min="10241" max="10241" width="6.375" style="20" customWidth="1"/>
    <col min="10242" max="10242" width="7.375" style="20" customWidth="1"/>
    <col min="10243" max="10243" width="7.875" style="20" customWidth="1"/>
    <col min="10244" max="10244" width="8" style="20"/>
    <col min="10245" max="10246" width="6.125" style="20" customWidth="1"/>
    <col min="10247" max="10486" width="8" style="20"/>
    <col min="10487" max="10487" width="2.75" style="20" customWidth="1"/>
    <col min="10488" max="10488" width="10.875" style="20" customWidth="1"/>
    <col min="10489" max="10489" width="5.625" style="20" customWidth="1"/>
    <col min="10490" max="10492" width="7.375" style="20" customWidth="1"/>
    <col min="10493" max="10493" width="5.75" style="20" customWidth="1"/>
    <col min="10494" max="10494" width="7.375" style="20" customWidth="1"/>
    <col min="10495" max="10495" width="6.375" style="20" customWidth="1"/>
    <col min="10496" max="10496" width="5.25" style="20" customWidth="1"/>
    <col min="10497" max="10497" width="6.375" style="20" customWidth="1"/>
    <col min="10498" max="10498" width="7.375" style="20" customWidth="1"/>
    <col min="10499" max="10499" width="7.875" style="20" customWidth="1"/>
    <col min="10500" max="10500" width="8" style="20"/>
    <col min="10501" max="10502" width="6.125" style="20" customWidth="1"/>
    <col min="10503" max="10742" width="8" style="20"/>
    <col min="10743" max="10743" width="2.75" style="20" customWidth="1"/>
    <col min="10744" max="10744" width="10.875" style="20" customWidth="1"/>
    <col min="10745" max="10745" width="5.625" style="20" customWidth="1"/>
    <col min="10746" max="10748" width="7.375" style="20" customWidth="1"/>
    <col min="10749" max="10749" width="5.75" style="20" customWidth="1"/>
    <col min="10750" max="10750" width="7.375" style="20" customWidth="1"/>
    <col min="10751" max="10751" width="6.375" style="20" customWidth="1"/>
    <col min="10752" max="10752" width="5.25" style="20" customWidth="1"/>
    <col min="10753" max="10753" width="6.375" style="20" customWidth="1"/>
    <col min="10754" max="10754" width="7.375" style="20" customWidth="1"/>
    <col min="10755" max="10755" width="7.875" style="20" customWidth="1"/>
    <col min="10756" max="10756" width="8" style="20"/>
    <col min="10757" max="10758" width="6.125" style="20" customWidth="1"/>
    <col min="10759" max="10998" width="8" style="20"/>
    <col min="10999" max="10999" width="2.75" style="20" customWidth="1"/>
    <col min="11000" max="11000" width="10.875" style="20" customWidth="1"/>
    <col min="11001" max="11001" width="5.625" style="20" customWidth="1"/>
    <col min="11002" max="11004" width="7.375" style="20" customWidth="1"/>
    <col min="11005" max="11005" width="5.75" style="20" customWidth="1"/>
    <col min="11006" max="11006" width="7.375" style="20" customWidth="1"/>
    <col min="11007" max="11007" width="6.375" style="20" customWidth="1"/>
    <col min="11008" max="11008" width="5.25" style="20" customWidth="1"/>
    <col min="11009" max="11009" width="6.375" style="20" customWidth="1"/>
    <col min="11010" max="11010" width="7.375" style="20" customWidth="1"/>
    <col min="11011" max="11011" width="7.875" style="20" customWidth="1"/>
    <col min="11012" max="11012" width="8" style="20"/>
    <col min="11013" max="11014" width="6.125" style="20" customWidth="1"/>
    <col min="11015" max="11254" width="8" style="20"/>
    <col min="11255" max="11255" width="2.75" style="20" customWidth="1"/>
    <col min="11256" max="11256" width="10.875" style="20" customWidth="1"/>
    <col min="11257" max="11257" width="5.625" style="20" customWidth="1"/>
    <col min="11258" max="11260" width="7.375" style="20" customWidth="1"/>
    <col min="11261" max="11261" width="5.75" style="20" customWidth="1"/>
    <col min="11262" max="11262" width="7.375" style="20" customWidth="1"/>
    <col min="11263" max="11263" width="6.375" style="20" customWidth="1"/>
    <col min="11264" max="11264" width="5.25" style="20" customWidth="1"/>
    <col min="11265" max="11265" width="6.375" style="20" customWidth="1"/>
    <col min="11266" max="11266" width="7.375" style="20" customWidth="1"/>
    <col min="11267" max="11267" width="7.875" style="20" customWidth="1"/>
    <col min="11268" max="11268" width="8" style="20"/>
    <col min="11269" max="11270" width="6.125" style="20" customWidth="1"/>
    <col min="11271" max="11510" width="8" style="20"/>
    <col min="11511" max="11511" width="2.75" style="20" customWidth="1"/>
    <col min="11512" max="11512" width="10.875" style="20" customWidth="1"/>
    <col min="11513" max="11513" width="5.625" style="20" customWidth="1"/>
    <col min="11514" max="11516" width="7.375" style="20" customWidth="1"/>
    <col min="11517" max="11517" width="5.75" style="20" customWidth="1"/>
    <col min="11518" max="11518" width="7.375" style="20" customWidth="1"/>
    <col min="11519" max="11519" width="6.375" style="20" customWidth="1"/>
    <col min="11520" max="11520" width="5.25" style="20" customWidth="1"/>
    <col min="11521" max="11521" width="6.375" style="20" customWidth="1"/>
    <col min="11522" max="11522" width="7.375" style="20" customWidth="1"/>
    <col min="11523" max="11523" width="7.875" style="20" customWidth="1"/>
    <col min="11524" max="11524" width="8" style="20"/>
    <col min="11525" max="11526" width="6.125" style="20" customWidth="1"/>
    <col min="11527" max="11766" width="8" style="20"/>
    <col min="11767" max="11767" width="2.75" style="20" customWidth="1"/>
    <col min="11768" max="11768" width="10.875" style="20" customWidth="1"/>
    <col min="11769" max="11769" width="5.625" style="20" customWidth="1"/>
    <col min="11770" max="11772" width="7.375" style="20" customWidth="1"/>
    <col min="11773" max="11773" width="5.75" style="20" customWidth="1"/>
    <col min="11774" max="11774" width="7.375" style="20" customWidth="1"/>
    <col min="11775" max="11775" width="6.375" style="20" customWidth="1"/>
    <col min="11776" max="11776" width="5.25" style="20" customWidth="1"/>
    <col min="11777" max="11777" width="6.375" style="20" customWidth="1"/>
    <col min="11778" max="11778" width="7.375" style="20" customWidth="1"/>
    <col min="11779" max="11779" width="7.875" style="20" customWidth="1"/>
    <col min="11780" max="11780" width="8" style="20"/>
    <col min="11781" max="11782" width="6.125" style="20" customWidth="1"/>
    <col min="11783" max="12022" width="8" style="20"/>
    <col min="12023" max="12023" width="2.75" style="20" customWidth="1"/>
    <col min="12024" max="12024" width="10.875" style="20" customWidth="1"/>
    <col min="12025" max="12025" width="5.625" style="20" customWidth="1"/>
    <col min="12026" max="12028" width="7.375" style="20" customWidth="1"/>
    <col min="12029" max="12029" width="5.75" style="20" customWidth="1"/>
    <col min="12030" max="12030" width="7.375" style="20" customWidth="1"/>
    <col min="12031" max="12031" width="6.375" style="20" customWidth="1"/>
    <col min="12032" max="12032" width="5.25" style="20" customWidth="1"/>
    <col min="12033" max="12033" width="6.375" style="20" customWidth="1"/>
    <col min="12034" max="12034" width="7.375" style="20" customWidth="1"/>
    <col min="12035" max="12035" width="7.875" style="20" customWidth="1"/>
    <col min="12036" max="12036" width="8" style="20"/>
    <col min="12037" max="12038" width="6.125" style="20" customWidth="1"/>
    <col min="12039" max="12278" width="8" style="20"/>
    <col min="12279" max="12279" width="2.75" style="20" customWidth="1"/>
    <col min="12280" max="12280" width="10.875" style="20" customWidth="1"/>
    <col min="12281" max="12281" width="5.625" style="20" customWidth="1"/>
    <col min="12282" max="12284" width="7.375" style="20" customWidth="1"/>
    <col min="12285" max="12285" width="5.75" style="20" customWidth="1"/>
    <col min="12286" max="12286" width="7.375" style="20" customWidth="1"/>
    <col min="12287" max="12287" width="6.375" style="20" customWidth="1"/>
    <col min="12288" max="12288" width="5.25" style="20" customWidth="1"/>
    <col min="12289" max="12289" width="6.375" style="20" customWidth="1"/>
    <col min="12290" max="12290" width="7.375" style="20" customWidth="1"/>
    <col min="12291" max="12291" width="7.875" style="20" customWidth="1"/>
    <col min="12292" max="12292" width="8" style="20"/>
    <col min="12293" max="12294" width="6.125" style="20" customWidth="1"/>
    <col min="12295" max="12534" width="8" style="20"/>
    <col min="12535" max="12535" width="2.75" style="20" customWidth="1"/>
    <col min="12536" max="12536" width="10.875" style="20" customWidth="1"/>
    <col min="12537" max="12537" width="5.625" style="20" customWidth="1"/>
    <col min="12538" max="12540" width="7.375" style="20" customWidth="1"/>
    <col min="12541" max="12541" width="5.75" style="20" customWidth="1"/>
    <col min="12542" max="12542" width="7.375" style="20" customWidth="1"/>
    <col min="12543" max="12543" width="6.375" style="20" customWidth="1"/>
    <col min="12544" max="12544" width="5.25" style="20" customWidth="1"/>
    <col min="12545" max="12545" width="6.375" style="20" customWidth="1"/>
    <col min="12546" max="12546" width="7.375" style="20" customWidth="1"/>
    <col min="12547" max="12547" width="7.875" style="20" customWidth="1"/>
    <col min="12548" max="12548" width="8" style="20"/>
    <col min="12549" max="12550" width="6.125" style="20" customWidth="1"/>
    <col min="12551" max="12790" width="8" style="20"/>
    <col min="12791" max="12791" width="2.75" style="20" customWidth="1"/>
    <col min="12792" max="12792" width="10.875" style="20" customWidth="1"/>
    <col min="12793" max="12793" width="5.625" style="20" customWidth="1"/>
    <col min="12794" max="12796" width="7.375" style="20" customWidth="1"/>
    <col min="12797" max="12797" width="5.75" style="20" customWidth="1"/>
    <col min="12798" max="12798" width="7.375" style="20" customWidth="1"/>
    <col min="12799" max="12799" width="6.375" style="20" customWidth="1"/>
    <col min="12800" max="12800" width="5.25" style="20" customWidth="1"/>
    <col min="12801" max="12801" width="6.375" style="20" customWidth="1"/>
    <col min="12802" max="12802" width="7.375" style="20" customWidth="1"/>
    <col min="12803" max="12803" width="7.875" style="20" customWidth="1"/>
    <col min="12804" max="12804" width="8" style="20"/>
    <col min="12805" max="12806" width="6.125" style="20" customWidth="1"/>
    <col min="12807" max="13046" width="8" style="20"/>
    <col min="13047" max="13047" width="2.75" style="20" customWidth="1"/>
    <col min="13048" max="13048" width="10.875" style="20" customWidth="1"/>
    <col min="13049" max="13049" width="5.625" style="20" customWidth="1"/>
    <col min="13050" max="13052" width="7.375" style="20" customWidth="1"/>
    <col min="13053" max="13053" width="5.75" style="20" customWidth="1"/>
    <col min="13054" max="13054" width="7.375" style="20" customWidth="1"/>
    <col min="13055" max="13055" width="6.375" style="20" customWidth="1"/>
    <col min="13056" max="13056" width="5.25" style="20" customWidth="1"/>
    <col min="13057" max="13057" width="6.375" style="20" customWidth="1"/>
    <col min="13058" max="13058" width="7.375" style="20" customWidth="1"/>
    <col min="13059" max="13059" width="7.875" style="20" customWidth="1"/>
    <col min="13060" max="13060" width="8" style="20"/>
    <col min="13061" max="13062" width="6.125" style="20" customWidth="1"/>
    <col min="13063" max="13302" width="8" style="20"/>
    <col min="13303" max="13303" width="2.75" style="20" customWidth="1"/>
    <col min="13304" max="13304" width="10.875" style="20" customWidth="1"/>
    <col min="13305" max="13305" width="5.625" style="20" customWidth="1"/>
    <col min="13306" max="13308" width="7.375" style="20" customWidth="1"/>
    <col min="13309" max="13309" width="5.75" style="20" customWidth="1"/>
    <col min="13310" max="13310" width="7.375" style="20" customWidth="1"/>
    <col min="13311" max="13311" width="6.375" style="20" customWidth="1"/>
    <col min="13312" max="13312" width="5.25" style="20" customWidth="1"/>
    <col min="13313" max="13313" width="6.375" style="20" customWidth="1"/>
    <col min="13314" max="13314" width="7.375" style="20" customWidth="1"/>
    <col min="13315" max="13315" width="7.875" style="20" customWidth="1"/>
    <col min="13316" max="13316" width="8" style="20"/>
    <col min="13317" max="13318" width="6.125" style="20" customWidth="1"/>
    <col min="13319" max="13558" width="8" style="20"/>
    <col min="13559" max="13559" width="2.75" style="20" customWidth="1"/>
    <col min="13560" max="13560" width="10.875" style="20" customWidth="1"/>
    <col min="13561" max="13561" width="5.625" style="20" customWidth="1"/>
    <col min="13562" max="13564" width="7.375" style="20" customWidth="1"/>
    <col min="13565" max="13565" width="5.75" style="20" customWidth="1"/>
    <col min="13566" max="13566" width="7.375" style="20" customWidth="1"/>
    <col min="13567" max="13567" width="6.375" style="20" customWidth="1"/>
    <col min="13568" max="13568" width="5.25" style="20" customWidth="1"/>
    <col min="13569" max="13569" width="6.375" style="20" customWidth="1"/>
    <col min="13570" max="13570" width="7.375" style="20" customWidth="1"/>
    <col min="13571" max="13571" width="7.875" style="20" customWidth="1"/>
    <col min="13572" max="13572" width="8" style="20"/>
    <col min="13573" max="13574" width="6.125" style="20" customWidth="1"/>
    <col min="13575" max="13814" width="8" style="20"/>
    <col min="13815" max="13815" width="2.75" style="20" customWidth="1"/>
    <col min="13816" max="13816" width="10.875" style="20" customWidth="1"/>
    <col min="13817" max="13817" width="5.625" style="20" customWidth="1"/>
    <col min="13818" max="13820" width="7.375" style="20" customWidth="1"/>
    <col min="13821" max="13821" width="5.75" style="20" customWidth="1"/>
    <col min="13822" max="13822" width="7.375" style="20" customWidth="1"/>
    <col min="13823" max="13823" width="6.375" style="20" customWidth="1"/>
    <col min="13824" max="13824" width="5.25" style="20" customWidth="1"/>
    <col min="13825" max="13825" width="6.375" style="20" customWidth="1"/>
    <col min="13826" max="13826" width="7.375" style="20" customWidth="1"/>
    <col min="13827" max="13827" width="7.875" style="20" customWidth="1"/>
    <col min="13828" max="13828" width="8" style="20"/>
    <col min="13829" max="13830" width="6.125" style="20" customWidth="1"/>
    <col min="13831" max="14070" width="8" style="20"/>
    <col min="14071" max="14071" width="2.75" style="20" customWidth="1"/>
    <col min="14072" max="14072" width="10.875" style="20" customWidth="1"/>
    <col min="14073" max="14073" width="5.625" style="20" customWidth="1"/>
    <col min="14074" max="14076" width="7.375" style="20" customWidth="1"/>
    <col min="14077" max="14077" width="5.75" style="20" customWidth="1"/>
    <col min="14078" max="14078" width="7.375" style="20" customWidth="1"/>
    <col min="14079" max="14079" width="6.375" style="20" customWidth="1"/>
    <col min="14080" max="14080" width="5.25" style="20" customWidth="1"/>
    <col min="14081" max="14081" width="6.375" style="20" customWidth="1"/>
    <col min="14082" max="14082" width="7.375" style="20" customWidth="1"/>
    <col min="14083" max="14083" width="7.875" style="20" customWidth="1"/>
    <col min="14084" max="14084" width="8" style="20"/>
    <col min="14085" max="14086" width="6.125" style="20" customWidth="1"/>
    <col min="14087" max="14326" width="8" style="20"/>
    <col min="14327" max="14327" width="2.75" style="20" customWidth="1"/>
    <col min="14328" max="14328" width="10.875" style="20" customWidth="1"/>
    <col min="14329" max="14329" width="5.625" style="20" customWidth="1"/>
    <col min="14330" max="14332" width="7.375" style="20" customWidth="1"/>
    <col min="14333" max="14333" width="5.75" style="20" customWidth="1"/>
    <col min="14334" max="14334" width="7.375" style="20" customWidth="1"/>
    <col min="14335" max="14335" width="6.375" style="20" customWidth="1"/>
    <col min="14336" max="14336" width="5.25" style="20" customWidth="1"/>
    <col min="14337" max="14337" width="6.375" style="20" customWidth="1"/>
    <col min="14338" max="14338" width="7.375" style="20" customWidth="1"/>
    <col min="14339" max="14339" width="7.875" style="20" customWidth="1"/>
    <col min="14340" max="14340" width="8" style="20"/>
    <col min="14341" max="14342" width="6.125" style="20" customWidth="1"/>
    <col min="14343" max="14582" width="8" style="20"/>
    <col min="14583" max="14583" width="2.75" style="20" customWidth="1"/>
    <col min="14584" max="14584" width="10.875" style="20" customWidth="1"/>
    <col min="14585" max="14585" width="5.625" style="20" customWidth="1"/>
    <col min="14586" max="14588" width="7.375" style="20" customWidth="1"/>
    <col min="14589" max="14589" width="5.75" style="20" customWidth="1"/>
    <col min="14590" max="14590" width="7.375" style="20" customWidth="1"/>
    <col min="14591" max="14591" width="6.375" style="20" customWidth="1"/>
    <col min="14592" max="14592" width="5.25" style="20" customWidth="1"/>
    <col min="14593" max="14593" width="6.375" style="20" customWidth="1"/>
    <col min="14594" max="14594" width="7.375" style="20" customWidth="1"/>
    <col min="14595" max="14595" width="7.875" style="20" customWidth="1"/>
    <col min="14596" max="14596" width="8" style="20"/>
    <col min="14597" max="14598" width="6.125" style="20" customWidth="1"/>
    <col min="14599" max="14838" width="8" style="20"/>
    <col min="14839" max="14839" width="2.75" style="20" customWidth="1"/>
    <col min="14840" max="14840" width="10.875" style="20" customWidth="1"/>
    <col min="14841" max="14841" width="5.625" style="20" customWidth="1"/>
    <col min="14842" max="14844" width="7.375" style="20" customWidth="1"/>
    <col min="14845" max="14845" width="5.75" style="20" customWidth="1"/>
    <col min="14846" max="14846" width="7.375" style="20" customWidth="1"/>
    <col min="14847" max="14847" width="6.375" style="20" customWidth="1"/>
    <col min="14848" max="14848" width="5.25" style="20" customWidth="1"/>
    <col min="14849" max="14849" width="6.375" style="20" customWidth="1"/>
    <col min="14850" max="14850" width="7.375" style="20" customWidth="1"/>
    <col min="14851" max="14851" width="7.875" style="20" customWidth="1"/>
    <col min="14852" max="14852" width="8" style="20"/>
    <col min="14853" max="14854" width="6.125" style="20" customWidth="1"/>
    <col min="14855" max="15094" width="8" style="20"/>
    <col min="15095" max="15095" width="2.75" style="20" customWidth="1"/>
    <col min="15096" max="15096" width="10.875" style="20" customWidth="1"/>
    <col min="15097" max="15097" width="5.625" style="20" customWidth="1"/>
    <col min="15098" max="15100" width="7.375" style="20" customWidth="1"/>
    <col min="15101" max="15101" width="5.75" style="20" customWidth="1"/>
    <col min="15102" max="15102" width="7.375" style="20" customWidth="1"/>
    <col min="15103" max="15103" width="6.375" style="20" customWidth="1"/>
    <col min="15104" max="15104" width="5.25" style="20" customWidth="1"/>
    <col min="15105" max="15105" width="6.375" style="20" customWidth="1"/>
    <col min="15106" max="15106" width="7.375" style="20" customWidth="1"/>
    <col min="15107" max="15107" width="7.875" style="20" customWidth="1"/>
    <col min="15108" max="15108" width="8" style="20"/>
    <col min="15109" max="15110" width="6.125" style="20" customWidth="1"/>
    <col min="15111" max="15350" width="8" style="20"/>
    <col min="15351" max="15351" width="2.75" style="20" customWidth="1"/>
    <col min="15352" max="15352" width="10.875" style="20" customWidth="1"/>
    <col min="15353" max="15353" width="5.625" style="20" customWidth="1"/>
    <col min="15354" max="15356" width="7.375" style="20" customWidth="1"/>
    <col min="15357" max="15357" width="5.75" style="20" customWidth="1"/>
    <col min="15358" max="15358" width="7.375" style="20" customWidth="1"/>
    <col min="15359" max="15359" width="6.375" style="20" customWidth="1"/>
    <col min="15360" max="15360" width="5.25" style="20" customWidth="1"/>
    <col min="15361" max="15361" width="6.375" style="20" customWidth="1"/>
    <col min="15362" max="15362" width="7.375" style="20" customWidth="1"/>
    <col min="15363" max="15363" width="7.875" style="20" customWidth="1"/>
    <col min="15364" max="15364" width="8" style="20"/>
    <col min="15365" max="15366" width="6.125" style="20" customWidth="1"/>
    <col min="15367" max="15606" width="8" style="20"/>
    <col min="15607" max="15607" width="2.75" style="20" customWidth="1"/>
    <col min="15608" max="15608" width="10.875" style="20" customWidth="1"/>
    <col min="15609" max="15609" width="5.625" style="20" customWidth="1"/>
    <col min="15610" max="15612" width="7.375" style="20" customWidth="1"/>
    <col min="15613" max="15613" width="5.75" style="20" customWidth="1"/>
    <col min="15614" max="15614" width="7.375" style="20" customWidth="1"/>
    <col min="15615" max="15615" width="6.375" style="20" customWidth="1"/>
    <col min="15616" max="15616" width="5.25" style="20" customWidth="1"/>
    <col min="15617" max="15617" width="6.375" style="20" customWidth="1"/>
    <col min="15618" max="15618" width="7.375" style="20" customWidth="1"/>
    <col min="15619" max="15619" width="7.875" style="20" customWidth="1"/>
    <col min="15620" max="15620" width="8" style="20"/>
    <col min="15621" max="15622" width="6.125" style="20" customWidth="1"/>
    <col min="15623" max="15862" width="8" style="20"/>
    <col min="15863" max="15863" width="2.75" style="20" customWidth="1"/>
    <col min="15864" max="15864" width="10.875" style="20" customWidth="1"/>
    <col min="15865" max="15865" width="5.625" style="20" customWidth="1"/>
    <col min="15866" max="15868" width="7.375" style="20" customWidth="1"/>
    <col min="15869" max="15869" width="5.75" style="20" customWidth="1"/>
    <col min="15870" max="15870" width="7.375" style="20" customWidth="1"/>
    <col min="15871" max="15871" width="6.375" style="20" customWidth="1"/>
    <col min="15872" max="15872" width="5.25" style="20" customWidth="1"/>
    <col min="15873" max="15873" width="6.375" style="20" customWidth="1"/>
    <col min="15874" max="15874" width="7.375" style="20" customWidth="1"/>
    <col min="15875" max="15875" width="7.875" style="20" customWidth="1"/>
    <col min="15876" max="15876" width="8" style="20"/>
    <col min="15877" max="15878" width="6.125" style="20" customWidth="1"/>
    <col min="15879" max="16118" width="8" style="20"/>
    <col min="16119" max="16119" width="2.75" style="20" customWidth="1"/>
    <col min="16120" max="16120" width="10.875" style="20" customWidth="1"/>
    <col min="16121" max="16121" width="5.625" style="20" customWidth="1"/>
    <col min="16122" max="16124" width="7.375" style="20" customWidth="1"/>
    <col min="16125" max="16125" width="5.75" style="20" customWidth="1"/>
    <col min="16126" max="16126" width="7.375" style="20" customWidth="1"/>
    <col min="16127" max="16127" width="6.375" style="20" customWidth="1"/>
    <col min="16128" max="16128" width="5.25" style="20" customWidth="1"/>
    <col min="16129" max="16129" width="6.375" style="20" customWidth="1"/>
    <col min="16130" max="16130" width="7.375" style="20" customWidth="1"/>
    <col min="16131" max="16131" width="7.875" style="20" customWidth="1"/>
    <col min="16132" max="16132" width="8" style="20"/>
    <col min="16133" max="16134" width="6.125" style="20" customWidth="1"/>
    <col min="16135" max="16384" width="8" style="20"/>
  </cols>
  <sheetData>
    <row r="1" spans="1:9" s="25" customFormat="1" ht="13.5">
      <c r="A1" s="6" t="s">
        <v>0</v>
      </c>
      <c r="B1" s="24" t="s">
        <v>1</v>
      </c>
      <c r="C1" s="24" t="s">
        <v>149</v>
      </c>
      <c r="D1" s="24" t="s">
        <v>37</v>
      </c>
      <c r="E1" s="5" t="s">
        <v>148</v>
      </c>
      <c r="F1" s="27" t="s">
        <v>23</v>
      </c>
    </row>
    <row r="2" spans="1:9" s="8" customFormat="1">
      <c r="A2" s="7" t="s">
        <v>8</v>
      </c>
      <c r="B2" s="1">
        <v>30357</v>
      </c>
      <c r="C2" s="3" t="s">
        <v>74</v>
      </c>
      <c r="D2" s="9">
        <v>2731</v>
      </c>
      <c r="E2" s="13">
        <v>629</v>
      </c>
      <c r="F2" s="17" t="s">
        <v>30</v>
      </c>
    </row>
    <row r="3" spans="1:9" s="8" customFormat="1">
      <c r="A3" s="7" t="s">
        <v>8</v>
      </c>
      <c r="B3" s="2">
        <v>30360</v>
      </c>
      <c r="C3" s="3" t="s">
        <v>75</v>
      </c>
      <c r="D3" s="9">
        <v>2732</v>
      </c>
      <c r="E3" s="13">
        <v>247</v>
      </c>
      <c r="F3" s="17" t="s">
        <v>30</v>
      </c>
    </row>
    <row r="4" spans="1:9" s="8" customFormat="1">
      <c r="A4" s="7" t="s">
        <v>8</v>
      </c>
      <c r="B4" s="2">
        <v>30373</v>
      </c>
      <c r="C4" s="3" t="s">
        <v>76</v>
      </c>
      <c r="D4" s="9">
        <v>2733</v>
      </c>
      <c r="E4" s="13">
        <v>644</v>
      </c>
      <c r="F4" s="17" t="s">
        <v>30</v>
      </c>
    </row>
    <row r="5" spans="1:9" s="8" customFormat="1">
      <c r="A5" s="7" t="s">
        <v>8</v>
      </c>
      <c r="B5" s="2">
        <v>30399</v>
      </c>
      <c r="C5" s="3" t="s">
        <v>77</v>
      </c>
      <c r="D5" s="9">
        <v>2734</v>
      </c>
      <c r="E5" s="13">
        <v>226</v>
      </c>
      <c r="F5" s="17" t="s">
        <v>30</v>
      </c>
    </row>
    <row r="6" spans="1:9" s="8" customFormat="1">
      <c r="A6" s="7" t="s">
        <v>8</v>
      </c>
      <c r="B6" s="2">
        <v>30386</v>
      </c>
      <c r="C6" s="3" t="s">
        <v>78</v>
      </c>
      <c r="D6" s="9">
        <v>2735</v>
      </c>
      <c r="E6" s="13">
        <v>365</v>
      </c>
      <c r="F6" s="17" t="s">
        <v>30</v>
      </c>
    </row>
    <row r="7" spans="1:9" s="8" customFormat="1">
      <c r="A7" s="7" t="s">
        <v>10</v>
      </c>
      <c r="B7" s="2">
        <v>30474</v>
      </c>
      <c r="C7" s="3" t="s">
        <v>84</v>
      </c>
      <c r="D7" s="9">
        <v>2931</v>
      </c>
      <c r="E7" s="13">
        <v>339</v>
      </c>
      <c r="F7" s="17" t="s">
        <v>30</v>
      </c>
    </row>
    <row r="8" spans="1:9" s="8" customFormat="1">
      <c r="A8" s="7" t="s">
        <v>10</v>
      </c>
      <c r="B8" s="2">
        <v>30487</v>
      </c>
      <c r="C8" s="3" t="s">
        <v>85</v>
      </c>
      <c r="D8" s="9">
        <v>2932</v>
      </c>
      <c r="E8" s="13">
        <v>333</v>
      </c>
      <c r="F8" s="17" t="s">
        <v>30</v>
      </c>
    </row>
    <row r="9" spans="1:9" s="8" customFormat="1">
      <c r="A9" s="7" t="s">
        <v>10</v>
      </c>
      <c r="B9" s="2">
        <v>30490</v>
      </c>
      <c r="C9" s="3" t="s">
        <v>86</v>
      </c>
      <c r="D9" s="9">
        <v>2933</v>
      </c>
      <c r="E9" s="13">
        <v>439</v>
      </c>
      <c r="F9" s="17" t="s">
        <v>30</v>
      </c>
    </row>
    <row r="10" spans="1:9" s="8" customFormat="1">
      <c r="A10" s="7" t="s">
        <v>10</v>
      </c>
      <c r="B10" s="2">
        <v>30995</v>
      </c>
      <c r="C10" s="3" t="s">
        <v>87</v>
      </c>
      <c r="D10" s="9">
        <v>2981</v>
      </c>
      <c r="E10" s="13">
        <v>217</v>
      </c>
      <c r="F10" s="17" t="s">
        <v>30</v>
      </c>
    </row>
    <row r="11" spans="1:9" s="8" customFormat="1">
      <c r="A11" s="7" t="s">
        <v>13</v>
      </c>
      <c r="B11" s="2">
        <v>30621</v>
      </c>
      <c r="C11" s="3" t="s">
        <v>107</v>
      </c>
      <c r="D11" s="9">
        <v>3231</v>
      </c>
      <c r="E11" s="13">
        <v>585</v>
      </c>
      <c r="F11" s="17" t="s">
        <v>30</v>
      </c>
    </row>
    <row r="12" spans="1:9" s="8" customFormat="1">
      <c r="A12" s="7" t="s">
        <v>13</v>
      </c>
      <c r="B12" s="2">
        <v>30634</v>
      </c>
      <c r="C12" s="3" t="s">
        <v>108</v>
      </c>
      <c r="D12" s="9">
        <v>3232</v>
      </c>
      <c r="E12" s="13">
        <v>356</v>
      </c>
      <c r="F12" s="17" t="s">
        <v>30</v>
      </c>
    </row>
    <row r="13" spans="1:9" s="8" customFormat="1">
      <c r="A13" s="7" t="s">
        <v>13</v>
      </c>
      <c r="B13" s="2">
        <v>30647</v>
      </c>
      <c r="C13" s="3" t="s">
        <v>109</v>
      </c>
      <c r="D13" s="9">
        <v>3233</v>
      </c>
      <c r="E13" s="13">
        <v>590</v>
      </c>
      <c r="F13" s="17" t="s">
        <v>30</v>
      </c>
      <c r="G13" s="14"/>
    </row>
    <row r="14" spans="1:9" s="8" customFormat="1">
      <c r="A14" s="7" t="s">
        <v>13</v>
      </c>
      <c r="B14" s="2">
        <v>30650</v>
      </c>
      <c r="C14" s="3" t="s">
        <v>110</v>
      </c>
      <c r="D14" s="9">
        <v>3234</v>
      </c>
      <c r="E14" s="13">
        <v>424</v>
      </c>
      <c r="F14" s="17" t="s">
        <v>30</v>
      </c>
      <c r="G14" s="14"/>
    </row>
    <row r="15" spans="1:9" s="8" customFormat="1">
      <c r="A15" s="7" t="s">
        <v>13</v>
      </c>
      <c r="B15" s="2">
        <v>30676</v>
      </c>
      <c r="C15" s="3" t="s">
        <v>111</v>
      </c>
      <c r="D15" s="9">
        <v>3235</v>
      </c>
      <c r="E15" s="13">
        <v>350</v>
      </c>
      <c r="F15" s="17" t="s">
        <v>30</v>
      </c>
      <c r="G15" s="14"/>
      <c r="I15" s="15"/>
    </row>
    <row r="16" spans="1:9" s="8" customFormat="1">
      <c r="A16" s="7" t="s">
        <v>13</v>
      </c>
      <c r="B16" s="2">
        <v>30689</v>
      </c>
      <c r="C16" s="4" t="s">
        <v>112</v>
      </c>
      <c r="D16" s="9">
        <v>3236</v>
      </c>
      <c r="E16" s="13">
        <v>392</v>
      </c>
      <c r="F16" s="17" t="s">
        <v>30</v>
      </c>
      <c r="G16" s="14"/>
    </row>
    <row r="17" spans="1:7" s="8" customFormat="1">
      <c r="A17" s="7" t="s">
        <v>13</v>
      </c>
      <c r="B17" s="2">
        <v>30663</v>
      </c>
      <c r="C17" s="4" t="s">
        <v>113</v>
      </c>
      <c r="D17" s="9">
        <v>3237</v>
      </c>
      <c r="E17" s="13">
        <v>296</v>
      </c>
      <c r="F17" s="17" t="s">
        <v>30</v>
      </c>
      <c r="G17" s="14"/>
    </row>
    <row r="18" spans="1:7" s="8" customFormat="1">
      <c r="A18" s="7" t="s">
        <v>15</v>
      </c>
      <c r="B18" s="2">
        <v>30780</v>
      </c>
      <c r="C18" s="3" t="s">
        <v>122</v>
      </c>
      <c r="D18" s="9">
        <v>3432</v>
      </c>
      <c r="E18" s="13">
        <v>846</v>
      </c>
      <c r="F18" s="17" t="s">
        <v>30</v>
      </c>
      <c r="G18" s="14"/>
    </row>
    <row r="19" spans="1:7" s="8" customFormat="1">
      <c r="A19" s="7" t="s">
        <v>15</v>
      </c>
      <c r="B19" s="2">
        <v>30793</v>
      </c>
      <c r="C19" s="3" t="s">
        <v>123</v>
      </c>
      <c r="D19" s="9">
        <v>3433</v>
      </c>
      <c r="E19" s="13">
        <v>935</v>
      </c>
      <c r="F19" s="17" t="s">
        <v>30</v>
      </c>
      <c r="G19" s="14"/>
    </row>
    <row r="20" spans="1:7" s="8" customFormat="1">
      <c r="A20" s="7" t="s">
        <v>15</v>
      </c>
      <c r="B20" s="2">
        <v>30777</v>
      </c>
      <c r="C20" s="3" t="s">
        <v>124</v>
      </c>
      <c r="D20" s="9">
        <v>3434</v>
      </c>
      <c r="E20" s="13">
        <v>474</v>
      </c>
      <c r="F20" s="17" t="s">
        <v>30</v>
      </c>
    </row>
    <row r="21" spans="1:7" s="8" customFormat="1">
      <c r="A21" s="7" t="s">
        <v>15</v>
      </c>
      <c r="B21" s="2">
        <v>30764</v>
      </c>
      <c r="C21" s="3" t="s">
        <v>125</v>
      </c>
      <c r="D21" s="9">
        <v>3435</v>
      </c>
      <c r="E21" s="13">
        <v>645</v>
      </c>
      <c r="F21" s="17" t="s">
        <v>30</v>
      </c>
    </row>
    <row r="22" spans="1:7" s="8" customFormat="1">
      <c r="A22" s="7" t="s">
        <v>15</v>
      </c>
      <c r="B22" s="2">
        <v>30751</v>
      </c>
      <c r="C22" s="3" t="s">
        <v>126</v>
      </c>
      <c r="D22" s="9">
        <v>3436</v>
      </c>
      <c r="E22" s="13">
        <v>430</v>
      </c>
      <c r="F22" s="17" t="s">
        <v>30</v>
      </c>
    </row>
    <row r="23" spans="1:7" s="8" customFormat="1">
      <c r="A23" s="7" t="s">
        <v>15</v>
      </c>
      <c r="B23" s="2">
        <v>30849</v>
      </c>
      <c r="C23" s="3" t="s">
        <v>127</v>
      </c>
      <c r="D23" s="9">
        <v>3437</v>
      </c>
      <c r="E23" s="13">
        <v>633</v>
      </c>
      <c r="F23" s="17" t="s">
        <v>30</v>
      </c>
    </row>
    <row r="24" spans="1:7" s="8" customFormat="1">
      <c r="A24" s="7" t="s">
        <v>15</v>
      </c>
      <c r="B24" s="2">
        <v>30894</v>
      </c>
      <c r="C24" s="3" t="s">
        <v>128</v>
      </c>
      <c r="D24" s="9">
        <v>3438</v>
      </c>
      <c r="E24" s="13">
        <v>845</v>
      </c>
      <c r="F24" s="17" t="s">
        <v>30</v>
      </c>
    </row>
    <row r="25" spans="1:7" s="8" customFormat="1">
      <c r="A25" s="7" t="s">
        <v>15</v>
      </c>
      <c r="B25" s="2">
        <v>31051</v>
      </c>
      <c r="C25" s="3" t="s">
        <v>129</v>
      </c>
      <c r="D25" s="9">
        <v>3439</v>
      </c>
      <c r="E25" s="13">
        <v>646</v>
      </c>
      <c r="F25" s="17" t="s">
        <v>30</v>
      </c>
    </row>
    <row r="26" spans="1:7" s="8" customFormat="1">
      <c r="A26" s="7" t="s">
        <v>15</v>
      </c>
      <c r="B26" s="2">
        <v>31110</v>
      </c>
      <c r="C26" s="3" t="s">
        <v>130</v>
      </c>
      <c r="D26" s="9">
        <v>3440</v>
      </c>
      <c r="E26" s="13">
        <v>432</v>
      </c>
      <c r="F26" s="17" t="s">
        <v>30</v>
      </c>
    </row>
    <row r="27" spans="1:7" s="8" customFormat="1">
      <c r="A27" s="7" t="s">
        <v>15</v>
      </c>
      <c r="B27" s="2">
        <v>31123</v>
      </c>
      <c r="C27" s="3" t="s">
        <v>131</v>
      </c>
      <c r="D27" s="9">
        <v>3441</v>
      </c>
      <c r="E27" s="13">
        <v>441</v>
      </c>
      <c r="F27" s="17" t="s">
        <v>30</v>
      </c>
    </row>
    <row r="28" spans="1:7" s="8" customFormat="1">
      <c r="A28" s="7" t="s">
        <v>15</v>
      </c>
      <c r="B28" s="2">
        <v>31136</v>
      </c>
      <c r="C28" s="3" t="s">
        <v>132</v>
      </c>
      <c r="D28" s="9">
        <v>3442</v>
      </c>
      <c r="E28" s="13">
        <v>679</v>
      </c>
      <c r="F28" s="17" t="s">
        <v>30</v>
      </c>
    </row>
    <row r="29" spans="1:7" s="8" customFormat="1">
      <c r="A29" s="7" t="s">
        <v>17</v>
      </c>
      <c r="B29" s="2">
        <v>30403</v>
      </c>
      <c r="C29" s="3" t="s">
        <v>141</v>
      </c>
      <c r="D29" s="9">
        <v>3631</v>
      </c>
      <c r="E29" s="13">
        <v>635</v>
      </c>
      <c r="F29" s="17" t="s">
        <v>30</v>
      </c>
    </row>
    <row r="30" spans="1:7" s="8" customFormat="1">
      <c r="A30" s="7" t="s">
        <v>17</v>
      </c>
      <c r="B30" s="2">
        <v>30416</v>
      </c>
      <c r="C30" s="3" t="s">
        <v>142</v>
      </c>
      <c r="D30" s="9">
        <v>3632</v>
      </c>
      <c r="E30" s="13">
        <v>625</v>
      </c>
      <c r="F30" s="17" t="s">
        <v>30</v>
      </c>
    </row>
    <row r="31" spans="1:7" s="8" customFormat="1">
      <c r="A31" s="7" t="s">
        <v>17</v>
      </c>
      <c r="B31" s="2">
        <v>30836</v>
      </c>
      <c r="C31" s="3" t="s">
        <v>143</v>
      </c>
      <c r="D31" s="9">
        <v>3633</v>
      </c>
      <c r="E31" s="13">
        <v>328</v>
      </c>
      <c r="F31" s="17" t="s">
        <v>30</v>
      </c>
    </row>
    <row r="32" spans="1:7" s="8" customFormat="1">
      <c r="A32" s="7" t="s">
        <v>17</v>
      </c>
      <c r="B32" s="2">
        <v>30852</v>
      </c>
      <c r="C32" s="3" t="s">
        <v>144</v>
      </c>
      <c r="D32" s="9">
        <v>3634</v>
      </c>
      <c r="E32" s="13">
        <v>465</v>
      </c>
      <c r="F32" s="17" t="s">
        <v>30</v>
      </c>
    </row>
    <row r="33" spans="1:6" s="8" customFormat="1">
      <c r="A33" s="7" t="s">
        <v>17</v>
      </c>
      <c r="B33" s="2">
        <v>30966</v>
      </c>
      <c r="C33" s="3" t="s">
        <v>145</v>
      </c>
      <c r="D33" s="9">
        <v>3635</v>
      </c>
      <c r="E33" s="13">
        <v>266</v>
      </c>
      <c r="F33" s="17" t="s">
        <v>30</v>
      </c>
    </row>
    <row r="34" spans="1:6" s="8" customFormat="1">
      <c r="A34" s="7" t="s">
        <v>17</v>
      </c>
      <c r="B34" s="2">
        <v>31035</v>
      </c>
      <c r="C34" s="3" t="s">
        <v>146</v>
      </c>
      <c r="D34" s="9">
        <v>3636</v>
      </c>
      <c r="E34" s="13">
        <v>970</v>
      </c>
      <c r="F34" s="17" t="s">
        <v>30</v>
      </c>
    </row>
    <row r="35" spans="1:6" s="8" customFormat="1">
      <c r="A35" s="7" t="s">
        <v>17</v>
      </c>
      <c r="B35" s="2">
        <v>31093</v>
      </c>
      <c r="C35" s="3" t="s">
        <v>147</v>
      </c>
      <c r="D35" s="9">
        <v>3637</v>
      </c>
      <c r="E35" s="13">
        <v>451</v>
      </c>
      <c r="F35" s="17" t="s">
        <v>30</v>
      </c>
    </row>
    <row r="36" spans="1:6" s="8" customFormat="1">
      <c r="A36" s="7"/>
      <c r="B36" s="28" t="s">
        <v>150</v>
      </c>
      <c r="C36" s="28"/>
      <c r="D36" s="9"/>
      <c r="E36" s="13">
        <f>SUM(E2:E35)</f>
        <v>17178</v>
      </c>
      <c r="F36" s="17"/>
    </row>
    <row r="37" spans="1:6" s="8" customFormat="1">
      <c r="A37" s="7"/>
      <c r="B37" s="28" t="s">
        <v>151</v>
      </c>
      <c r="C37" s="28"/>
      <c r="D37" s="40">
        <v>30357</v>
      </c>
      <c r="E37" s="32">
        <f>E36/2</f>
        <v>8589</v>
      </c>
      <c r="F37" s="17"/>
    </row>
    <row r="38" spans="1:6" s="8" customFormat="1">
      <c r="A38" s="7" t="s">
        <v>2</v>
      </c>
      <c r="B38" s="37">
        <v>30012</v>
      </c>
      <c r="C38" s="3" t="s">
        <v>38</v>
      </c>
      <c r="D38" s="9">
        <v>2131</v>
      </c>
      <c r="E38" s="10">
        <v>241</v>
      </c>
      <c r="F38" s="12" t="s">
        <v>19</v>
      </c>
    </row>
    <row r="39" spans="1:6" s="8" customFormat="1">
      <c r="A39" s="7" t="s">
        <v>2</v>
      </c>
      <c r="B39" s="1">
        <v>30025</v>
      </c>
      <c r="C39" s="3" t="s">
        <v>39</v>
      </c>
      <c r="D39" s="9">
        <v>2132</v>
      </c>
      <c r="E39" s="10">
        <v>563</v>
      </c>
      <c r="F39" s="12" t="s">
        <v>19</v>
      </c>
    </row>
    <row r="40" spans="1:6" s="8" customFormat="1">
      <c r="A40" s="7" t="s">
        <v>2</v>
      </c>
      <c r="B40" s="2">
        <v>30041</v>
      </c>
      <c r="C40" s="3" t="s">
        <v>40</v>
      </c>
      <c r="D40" s="9">
        <v>2133</v>
      </c>
      <c r="E40" s="10">
        <v>511</v>
      </c>
      <c r="F40" s="12" t="s">
        <v>19</v>
      </c>
    </row>
    <row r="41" spans="1:6" s="8" customFormat="1">
      <c r="A41" s="7" t="s">
        <v>2</v>
      </c>
      <c r="B41" s="2">
        <v>30038</v>
      </c>
      <c r="C41" s="3" t="s">
        <v>41</v>
      </c>
      <c r="D41" s="9">
        <v>2134</v>
      </c>
      <c r="E41" s="10">
        <v>576</v>
      </c>
      <c r="F41" s="12" t="s">
        <v>19</v>
      </c>
    </row>
    <row r="42" spans="1:6" s="8" customFormat="1">
      <c r="A42" s="7" t="s">
        <v>2</v>
      </c>
      <c r="B42" s="2">
        <v>30054</v>
      </c>
      <c r="C42" s="3" t="s">
        <v>42</v>
      </c>
      <c r="D42" s="9">
        <v>2135</v>
      </c>
      <c r="E42" s="10">
        <v>354</v>
      </c>
      <c r="F42" s="12" t="s">
        <v>19</v>
      </c>
    </row>
    <row r="43" spans="1:6" s="8" customFormat="1">
      <c r="A43" s="7" t="s">
        <v>2</v>
      </c>
      <c r="B43" s="2">
        <v>30924</v>
      </c>
      <c r="C43" s="3" t="s">
        <v>43</v>
      </c>
      <c r="D43" s="9">
        <v>2136</v>
      </c>
      <c r="E43" s="10">
        <v>326</v>
      </c>
      <c r="F43" s="12" t="s">
        <v>19</v>
      </c>
    </row>
    <row r="44" spans="1:6" s="8" customFormat="1">
      <c r="A44" s="7" t="s">
        <v>2</v>
      </c>
      <c r="B44" s="2">
        <v>31107</v>
      </c>
      <c r="C44" s="3" t="s">
        <v>44</v>
      </c>
      <c r="D44" s="9">
        <v>2137</v>
      </c>
      <c r="E44" s="13">
        <v>493</v>
      </c>
      <c r="F44" s="12" t="s">
        <v>19</v>
      </c>
    </row>
    <row r="45" spans="1:6" s="8" customFormat="1">
      <c r="A45" s="7" t="s">
        <v>9</v>
      </c>
      <c r="B45" s="2">
        <v>30458</v>
      </c>
      <c r="C45" s="3" t="s">
        <v>82</v>
      </c>
      <c r="D45" s="9">
        <v>2834</v>
      </c>
      <c r="E45" s="13">
        <v>559</v>
      </c>
      <c r="F45" s="12" t="s">
        <v>19</v>
      </c>
    </row>
    <row r="46" spans="1:6" s="8" customFormat="1">
      <c r="A46" s="7" t="s">
        <v>14</v>
      </c>
      <c r="B46" s="2">
        <v>30692</v>
      </c>
      <c r="C46" s="3" t="s">
        <v>114</v>
      </c>
      <c r="D46" s="9">
        <v>3331</v>
      </c>
      <c r="E46" s="13">
        <v>758</v>
      </c>
      <c r="F46" s="12" t="s">
        <v>19</v>
      </c>
    </row>
    <row r="47" spans="1:6" s="8" customFormat="1">
      <c r="A47" s="7" t="s">
        <v>14</v>
      </c>
      <c r="B47" s="2">
        <v>30719</v>
      </c>
      <c r="C47" s="3" t="s">
        <v>115</v>
      </c>
      <c r="D47" s="9">
        <v>3332</v>
      </c>
      <c r="E47" s="13">
        <v>661</v>
      </c>
      <c r="F47" s="12" t="s">
        <v>19</v>
      </c>
    </row>
    <row r="48" spans="1:6" s="8" customFormat="1">
      <c r="A48" s="7" t="s">
        <v>14</v>
      </c>
      <c r="B48" s="2">
        <v>30722</v>
      </c>
      <c r="C48" s="3" t="s">
        <v>116</v>
      </c>
      <c r="D48" s="9">
        <v>3333</v>
      </c>
      <c r="E48" s="13">
        <v>738</v>
      </c>
      <c r="F48" s="12" t="s">
        <v>19</v>
      </c>
    </row>
    <row r="49" spans="1:13" s="8" customFormat="1">
      <c r="A49" s="7" t="s">
        <v>14</v>
      </c>
      <c r="B49" s="2">
        <v>30735</v>
      </c>
      <c r="C49" s="3" t="s">
        <v>117</v>
      </c>
      <c r="D49" s="9">
        <v>3334</v>
      </c>
      <c r="E49" s="13">
        <v>1105</v>
      </c>
      <c r="F49" s="12" t="s">
        <v>19</v>
      </c>
    </row>
    <row r="50" spans="1:13" s="8" customFormat="1">
      <c r="A50" s="7" t="s">
        <v>14</v>
      </c>
      <c r="B50" s="2">
        <v>30706</v>
      </c>
      <c r="C50" s="3" t="s">
        <v>118</v>
      </c>
      <c r="D50" s="9">
        <v>3335</v>
      </c>
      <c r="E50" s="13">
        <v>514</v>
      </c>
      <c r="F50" s="12" t="s">
        <v>19</v>
      </c>
    </row>
    <row r="51" spans="1:13" s="8" customFormat="1">
      <c r="A51" s="7" t="s">
        <v>14</v>
      </c>
      <c r="B51" s="2">
        <v>30911</v>
      </c>
      <c r="C51" s="3" t="s">
        <v>119</v>
      </c>
      <c r="D51" s="9">
        <v>3336</v>
      </c>
      <c r="E51" s="13">
        <v>437</v>
      </c>
      <c r="F51" s="12" t="s">
        <v>19</v>
      </c>
    </row>
    <row r="52" spans="1:13" s="8" customFormat="1">
      <c r="A52" s="7" t="s">
        <v>14</v>
      </c>
      <c r="B52" s="2">
        <v>30979</v>
      </c>
      <c r="C52" s="3" t="s">
        <v>120</v>
      </c>
      <c r="D52" s="9">
        <v>3337</v>
      </c>
      <c r="E52" s="13">
        <v>241</v>
      </c>
      <c r="F52" s="12" t="s">
        <v>19</v>
      </c>
    </row>
    <row r="53" spans="1:13" s="8" customFormat="1">
      <c r="A53" s="7" t="s">
        <v>14</v>
      </c>
      <c r="B53" s="2">
        <v>31149</v>
      </c>
      <c r="C53" s="3" t="s">
        <v>121</v>
      </c>
      <c r="D53" s="9">
        <v>3338</v>
      </c>
      <c r="E53" s="13">
        <v>601</v>
      </c>
      <c r="F53" s="12" t="s">
        <v>19</v>
      </c>
    </row>
    <row r="54" spans="1:13" s="8" customFormat="1">
      <c r="A54" s="7" t="s">
        <v>16</v>
      </c>
      <c r="B54" s="2">
        <v>30067</v>
      </c>
      <c r="C54" s="3" t="s">
        <v>133</v>
      </c>
      <c r="D54" s="9">
        <v>3531</v>
      </c>
      <c r="E54" s="13">
        <v>659</v>
      </c>
      <c r="F54" s="12" t="s">
        <v>19</v>
      </c>
      <c r="L54" s="20"/>
      <c r="M54" s="20"/>
    </row>
    <row r="55" spans="1:13" s="8" customFormat="1">
      <c r="A55" s="7" t="s">
        <v>16</v>
      </c>
      <c r="B55" s="2">
        <v>30070</v>
      </c>
      <c r="C55" s="3" t="s">
        <v>134</v>
      </c>
      <c r="D55" s="9">
        <v>3532</v>
      </c>
      <c r="E55" s="13">
        <v>976</v>
      </c>
      <c r="F55" s="12" t="s">
        <v>19</v>
      </c>
    </row>
    <row r="56" spans="1:13" s="8" customFormat="1">
      <c r="A56" s="7" t="s">
        <v>16</v>
      </c>
      <c r="B56" s="2">
        <v>30083</v>
      </c>
      <c r="C56" s="3" t="s">
        <v>135</v>
      </c>
      <c r="D56" s="9">
        <v>3533</v>
      </c>
      <c r="E56" s="13">
        <v>647</v>
      </c>
      <c r="F56" s="12" t="s">
        <v>19</v>
      </c>
    </row>
    <row r="57" spans="1:13" s="8" customFormat="1">
      <c r="A57" s="7" t="s">
        <v>16</v>
      </c>
      <c r="B57" s="2">
        <v>30881</v>
      </c>
      <c r="C57" s="3" t="s">
        <v>136</v>
      </c>
      <c r="D57" s="9">
        <v>3534</v>
      </c>
      <c r="E57" s="13">
        <v>399</v>
      </c>
      <c r="F57" s="12" t="s">
        <v>19</v>
      </c>
    </row>
    <row r="58" spans="1:13" s="8" customFormat="1">
      <c r="A58" s="7" t="s">
        <v>16</v>
      </c>
      <c r="B58" s="2">
        <v>30937</v>
      </c>
      <c r="C58" s="3" t="s">
        <v>137</v>
      </c>
      <c r="D58" s="9">
        <v>3535</v>
      </c>
      <c r="E58" s="13">
        <v>544</v>
      </c>
      <c r="F58" s="12" t="s">
        <v>19</v>
      </c>
    </row>
    <row r="59" spans="1:13" s="8" customFormat="1">
      <c r="A59" s="7" t="s">
        <v>16</v>
      </c>
      <c r="B59" s="2">
        <v>31022</v>
      </c>
      <c r="C59" s="3" t="s">
        <v>138</v>
      </c>
      <c r="D59" s="9">
        <v>3536</v>
      </c>
      <c r="E59" s="13">
        <v>412</v>
      </c>
      <c r="F59" s="12" t="s">
        <v>19</v>
      </c>
    </row>
    <row r="60" spans="1:13" s="8" customFormat="1">
      <c r="A60" s="7" t="s">
        <v>16</v>
      </c>
      <c r="B60" s="2">
        <v>31048</v>
      </c>
      <c r="C60" s="3" t="s">
        <v>139</v>
      </c>
      <c r="D60" s="9">
        <v>3537</v>
      </c>
      <c r="E60" s="13">
        <v>213</v>
      </c>
      <c r="F60" s="12" t="s">
        <v>19</v>
      </c>
    </row>
    <row r="61" spans="1:13" s="8" customFormat="1">
      <c r="A61" s="7" t="s">
        <v>16</v>
      </c>
      <c r="B61" s="2">
        <v>31077</v>
      </c>
      <c r="C61" s="3" t="s">
        <v>140</v>
      </c>
      <c r="D61" s="9">
        <v>3538</v>
      </c>
      <c r="E61" s="13">
        <v>430</v>
      </c>
      <c r="F61" s="12" t="s">
        <v>19</v>
      </c>
    </row>
    <row r="62" spans="1:13" s="8" customFormat="1">
      <c r="A62" s="7"/>
      <c r="B62" s="28" t="s">
        <v>150</v>
      </c>
      <c r="C62" s="28"/>
      <c r="D62" s="9"/>
      <c r="E62" s="13">
        <f>SUM(E38:E61)</f>
        <v>12958</v>
      </c>
      <c r="F62" s="17"/>
    </row>
    <row r="63" spans="1:13" s="8" customFormat="1">
      <c r="A63" s="7"/>
      <c r="B63" s="28" t="s">
        <v>151</v>
      </c>
      <c r="C63" s="28"/>
      <c r="D63" s="40">
        <v>30025</v>
      </c>
      <c r="E63" s="32">
        <f>E62/2</f>
        <v>6479</v>
      </c>
      <c r="F63" s="17"/>
    </row>
    <row r="64" spans="1:13" s="8" customFormat="1">
      <c r="A64" s="7" t="s">
        <v>3</v>
      </c>
      <c r="B64" s="1">
        <v>30096</v>
      </c>
      <c r="C64" s="3" t="s">
        <v>45</v>
      </c>
      <c r="D64" s="9">
        <v>2231</v>
      </c>
      <c r="E64" s="13">
        <v>319</v>
      </c>
      <c r="F64" s="11" t="s">
        <v>24</v>
      </c>
    </row>
    <row r="65" spans="1:6" s="8" customFormat="1">
      <c r="A65" s="7" t="s">
        <v>3</v>
      </c>
      <c r="B65" s="2">
        <v>30100</v>
      </c>
      <c r="C65" s="3" t="s">
        <v>46</v>
      </c>
      <c r="D65" s="9">
        <v>2232</v>
      </c>
      <c r="E65" s="13">
        <v>582</v>
      </c>
      <c r="F65" s="11" t="s">
        <v>24</v>
      </c>
    </row>
    <row r="66" spans="1:6" s="8" customFormat="1">
      <c r="A66" s="7" t="s">
        <v>3</v>
      </c>
      <c r="B66" s="2">
        <v>30113</v>
      </c>
      <c r="C66" s="3" t="s">
        <v>47</v>
      </c>
      <c r="D66" s="9">
        <v>2233</v>
      </c>
      <c r="E66" s="13">
        <v>369</v>
      </c>
      <c r="F66" s="11" t="s">
        <v>24</v>
      </c>
    </row>
    <row r="67" spans="1:6" s="8" customFormat="1">
      <c r="A67" s="7" t="s">
        <v>3</v>
      </c>
      <c r="B67" s="2">
        <v>30940</v>
      </c>
      <c r="C67" s="3" t="s">
        <v>48</v>
      </c>
      <c r="D67" s="9">
        <v>2234</v>
      </c>
      <c r="E67" s="13">
        <v>349</v>
      </c>
      <c r="F67" s="11" t="s">
        <v>24</v>
      </c>
    </row>
    <row r="68" spans="1:6" s="8" customFormat="1">
      <c r="A68" s="7" t="s">
        <v>5</v>
      </c>
      <c r="B68" s="2">
        <v>30184</v>
      </c>
      <c r="C68" s="3" t="s">
        <v>56</v>
      </c>
      <c r="D68" s="9">
        <v>2431</v>
      </c>
      <c r="E68" s="13">
        <v>549</v>
      </c>
      <c r="F68" s="16" t="s">
        <v>24</v>
      </c>
    </row>
    <row r="69" spans="1:6" s="8" customFormat="1">
      <c r="A69" s="7" t="s">
        <v>5</v>
      </c>
      <c r="B69" s="2">
        <v>30197</v>
      </c>
      <c r="C69" s="3" t="s">
        <v>57</v>
      </c>
      <c r="D69" s="9">
        <v>2432</v>
      </c>
      <c r="E69" s="13">
        <v>195</v>
      </c>
      <c r="F69" s="11" t="s">
        <v>24</v>
      </c>
    </row>
    <row r="70" spans="1:6" s="8" customFormat="1">
      <c r="A70" s="7" t="s">
        <v>5</v>
      </c>
      <c r="B70" s="2">
        <v>30201</v>
      </c>
      <c r="C70" s="3" t="s">
        <v>58</v>
      </c>
      <c r="D70" s="9">
        <v>2433</v>
      </c>
      <c r="E70" s="13">
        <v>627</v>
      </c>
      <c r="F70" s="11" t="s">
        <v>24</v>
      </c>
    </row>
    <row r="71" spans="1:6" s="8" customFormat="1">
      <c r="A71" s="7" t="s">
        <v>5</v>
      </c>
      <c r="B71" s="2">
        <v>30214</v>
      </c>
      <c r="C71" s="3" t="s">
        <v>59</v>
      </c>
      <c r="D71" s="9">
        <v>2434</v>
      </c>
      <c r="E71" s="13">
        <v>437</v>
      </c>
      <c r="F71" s="11" t="s">
        <v>24</v>
      </c>
    </row>
    <row r="72" spans="1:6" s="8" customFormat="1">
      <c r="A72" s="7" t="s">
        <v>5</v>
      </c>
      <c r="B72" s="2">
        <v>30227</v>
      </c>
      <c r="C72" s="3" t="s">
        <v>60</v>
      </c>
      <c r="D72" s="9">
        <v>2435</v>
      </c>
      <c r="E72" s="13">
        <v>579</v>
      </c>
      <c r="F72" s="11" t="s">
        <v>24</v>
      </c>
    </row>
    <row r="73" spans="1:6" s="8" customFormat="1">
      <c r="A73" s="7" t="s">
        <v>5</v>
      </c>
      <c r="B73" s="2">
        <v>30230</v>
      </c>
      <c r="C73" s="3" t="s">
        <v>61</v>
      </c>
      <c r="D73" s="9">
        <v>2436</v>
      </c>
      <c r="E73" s="13">
        <v>562</v>
      </c>
      <c r="F73" s="11" t="s">
        <v>24</v>
      </c>
    </row>
    <row r="74" spans="1:6" s="8" customFormat="1">
      <c r="A74" s="7" t="s">
        <v>5</v>
      </c>
      <c r="B74" s="2">
        <v>30953</v>
      </c>
      <c r="C74" s="3" t="s">
        <v>62</v>
      </c>
      <c r="D74" s="9">
        <v>2437</v>
      </c>
      <c r="E74" s="13">
        <v>317</v>
      </c>
      <c r="F74" s="11" t="s">
        <v>24</v>
      </c>
    </row>
    <row r="75" spans="1:6" s="8" customFormat="1">
      <c r="A75" s="7" t="s">
        <v>6</v>
      </c>
      <c r="B75" s="2">
        <v>30243</v>
      </c>
      <c r="C75" s="3" t="s">
        <v>63</v>
      </c>
      <c r="D75" s="9">
        <v>2531</v>
      </c>
      <c r="E75" s="13">
        <v>353</v>
      </c>
      <c r="F75" s="11" t="s">
        <v>24</v>
      </c>
    </row>
    <row r="76" spans="1:6" s="8" customFormat="1">
      <c r="A76" s="7" t="s">
        <v>6</v>
      </c>
      <c r="B76" s="37">
        <v>30256</v>
      </c>
      <c r="C76" s="3" t="s">
        <v>64</v>
      </c>
      <c r="D76" s="9">
        <v>2532</v>
      </c>
      <c r="E76" s="13">
        <v>80</v>
      </c>
      <c r="F76" s="11" t="s">
        <v>24</v>
      </c>
    </row>
    <row r="77" spans="1:6" s="8" customFormat="1">
      <c r="A77" s="7" t="s">
        <v>6</v>
      </c>
      <c r="B77" s="2">
        <v>30269</v>
      </c>
      <c r="C77" s="3" t="s">
        <v>65</v>
      </c>
      <c r="D77" s="9">
        <v>2533</v>
      </c>
      <c r="E77" s="13">
        <v>219</v>
      </c>
      <c r="F77" s="11" t="s">
        <v>24</v>
      </c>
    </row>
    <row r="78" spans="1:6" s="8" customFormat="1">
      <c r="A78" s="7" t="s">
        <v>6</v>
      </c>
      <c r="B78" s="2">
        <v>30272</v>
      </c>
      <c r="C78" s="3" t="s">
        <v>66</v>
      </c>
      <c r="D78" s="9">
        <v>2534</v>
      </c>
      <c r="E78" s="13">
        <v>630</v>
      </c>
      <c r="F78" s="11" t="s">
        <v>24</v>
      </c>
    </row>
    <row r="79" spans="1:6" s="8" customFormat="1">
      <c r="A79" s="7" t="s">
        <v>6</v>
      </c>
      <c r="B79" s="2">
        <v>30285</v>
      </c>
      <c r="C79" s="3" t="s">
        <v>67</v>
      </c>
      <c r="D79" s="9">
        <v>2535</v>
      </c>
      <c r="E79" s="13">
        <v>541</v>
      </c>
      <c r="F79" s="11" t="s">
        <v>24</v>
      </c>
    </row>
    <row r="80" spans="1:6" s="8" customFormat="1">
      <c r="A80" s="7" t="s">
        <v>6</v>
      </c>
      <c r="B80" s="2">
        <v>30298</v>
      </c>
      <c r="C80" s="3" t="s">
        <v>68</v>
      </c>
      <c r="D80" s="9">
        <v>2536</v>
      </c>
      <c r="E80" s="13">
        <v>179</v>
      </c>
      <c r="F80" s="11" t="s">
        <v>24</v>
      </c>
    </row>
    <row r="81" spans="1:6" s="8" customFormat="1">
      <c r="A81" s="7" t="s">
        <v>6</v>
      </c>
      <c r="B81" s="2">
        <v>30302</v>
      </c>
      <c r="C81" s="3" t="s">
        <v>69</v>
      </c>
      <c r="D81" s="9">
        <v>2537</v>
      </c>
      <c r="E81" s="13">
        <v>422</v>
      </c>
      <c r="F81" s="11" t="s">
        <v>24</v>
      </c>
    </row>
    <row r="82" spans="1:6" s="8" customFormat="1">
      <c r="A82" s="7" t="s">
        <v>7</v>
      </c>
      <c r="B82" s="2">
        <v>30315</v>
      </c>
      <c r="C82" s="3" t="s">
        <v>70</v>
      </c>
      <c r="D82" s="9">
        <v>2631</v>
      </c>
      <c r="E82" s="13">
        <v>160</v>
      </c>
      <c r="F82" s="11" t="s">
        <v>24</v>
      </c>
    </row>
    <row r="83" spans="1:6" s="8" customFormat="1">
      <c r="A83" s="7" t="s">
        <v>7</v>
      </c>
      <c r="B83" s="2">
        <v>30331</v>
      </c>
      <c r="C83" s="3" t="s">
        <v>71</v>
      </c>
      <c r="D83" s="9">
        <v>2632</v>
      </c>
      <c r="E83" s="13">
        <v>495</v>
      </c>
      <c r="F83" s="11" t="s">
        <v>24</v>
      </c>
    </row>
    <row r="84" spans="1:6" s="8" customFormat="1">
      <c r="A84" s="7" t="s">
        <v>7</v>
      </c>
      <c r="B84" s="2">
        <v>30328</v>
      </c>
      <c r="C84" s="3" t="s">
        <v>73</v>
      </c>
      <c r="D84" s="9">
        <v>2634</v>
      </c>
      <c r="E84" s="13">
        <v>119</v>
      </c>
      <c r="F84" s="11" t="s">
        <v>24</v>
      </c>
    </row>
    <row r="85" spans="1:6" s="8" customFormat="1">
      <c r="A85" s="7"/>
      <c r="B85" s="28" t="s">
        <v>150</v>
      </c>
      <c r="C85" s="28"/>
      <c r="D85" s="9"/>
      <c r="E85" s="13">
        <f>SUM(E64:E84)</f>
        <v>8083</v>
      </c>
      <c r="F85" s="17"/>
    </row>
    <row r="86" spans="1:6" s="8" customFormat="1">
      <c r="A86" s="7"/>
      <c r="B86" s="28" t="s">
        <v>151</v>
      </c>
      <c r="C86" s="28"/>
      <c r="D86" s="40">
        <v>30096</v>
      </c>
      <c r="E86" s="32">
        <f>E85/2</f>
        <v>4041.5</v>
      </c>
      <c r="F86" s="17"/>
    </row>
    <row r="87" spans="1:6" s="8" customFormat="1">
      <c r="A87" s="7" t="s">
        <v>11</v>
      </c>
      <c r="B87" s="37">
        <v>30504</v>
      </c>
      <c r="C87" s="3" t="s">
        <v>88</v>
      </c>
      <c r="D87" s="9">
        <v>3031</v>
      </c>
      <c r="E87" s="13">
        <v>352</v>
      </c>
      <c r="F87" s="16" t="s">
        <v>33</v>
      </c>
    </row>
    <row r="88" spans="1:6" s="8" customFormat="1">
      <c r="A88" s="7" t="s">
        <v>11</v>
      </c>
      <c r="B88" s="2">
        <v>30517</v>
      </c>
      <c r="C88" s="3" t="s">
        <v>89</v>
      </c>
      <c r="D88" s="9">
        <v>3032</v>
      </c>
      <c r="E88" s="13">
        <v>747</v>
      </c>
      <c r="F88" s="16" t="s">
        <v>33</v>
      </c>
    </row>
    <row r="89" spans="1:6" s="8" customFormat="1">
      <c r="A89" s="7" t="s">
        <v>11</v>
      </c>
      <c r="B89" s="2">
        <v>30520</v>
      </c>
      <c r="C89" s="3" t="s">
        <v>90</v>
      </c>
      <c r="D89" s="9">
        <v>3033</v>
      </c>
      <c r="E89" s="13">
        <v>317</v>
      </c>
      <c r="F89" s="16" t="s">
        <v>33</v>
      </c>
    </row>
    <row r="90" spans="1:6" s="8" customFormat="1">
      <c r="A90" s="7" t="s">
        <v>11</v>
      </c>
      <c r="B90" s="1">
        <v>30533</v>
      </c>
      <c r="C90" s="3" t="s">
        <v>91</v>
      </c>
      <c r="D90" s="9">
        <v>3034</v>
      </c>
      <c r="E90" s="13">
        <v>718</v>
      </c>
      <c r="F90" s="16" t="s">
        <v>33</v>
      </c>
    </row>
    <row r="91" spans="1:6" s="8" customFormat="1">
      <c r="A91" s="7" t="s">
        <v>11</v>
      </c>
      <c r="B91" s="2">
        <v>30546</v>
      </c>
      <c r="C91" s="3" t="s">
        <v>92</v>
      </c>
      <c r="D91" s="9">
        <v>3035</v>
      </c>
      <c r="E91" s="13">
        <v>335</v>
      </c>
      <c r="F91" s="16" t="s">
        <v>33</v>
      </c>
    </row>
    <row r="92" spans="1:6" s="8" customFormat="1">
      <c r="A92" s="7" t="s">
        <v>11</v>
      </c>
      <c r="B92" s="2">
        <v>30559</v>
      </c>
      <c r="C92" s="3" t="s">
        <v>93</v>
      </c>
      <c r="D92" s="9">
        <v>3036</v>
      </c>
      <c r="E92" s="13">
        <v>401</v>
      </c>
      <c r="F92" s="16" t="s">
        <v>33</v>
      </c>
    </row>
    <row r="93" spans="1:6" s="8" customFormat="1">
      <c r="A93" s="7" t="s">
        <v>11</v>
      </c>
      <c r="B93" s="2">
        <v>30562</v>
      </c>
      <c r="C93" s="3" t="s">
        <v>94</v>
      </c>
      <c r="D93" s="9">
        <v>3037</v>
      </c>
      <c r="E93" s="13">
        <v>317</v>
      </c>
      <c r="F93" s="16" t="s">
        <v>33</v>
      </c>
    </row>
    <row r="94" spans="1:6" s="8" customFormat="1">
      <c r="A94" s="7" t="s">
        <v>11</v>
      </c>
      <c r="B94" s="2">
        <v>30575</v>
      </c>
      <c r="C94" s="3" t="s">
        <v>95</v>
      </c>
      <c r="D94" s="9">
        <v>3038</v>
      </c>
      <c r="E94" s="13">
        <v>691</v>
      </c>
      <c r="F94" s="16" t="s">
        <v>33</v>
      </c>
    </row>
    <row r="95" spans="1:6" s="8" customFormat="1">
      <c r="A95" s="7" t="s">
        <v>11</v>
      </c>
      <c r="B95" s="2">
        <v>30908</v>
      </c>
      <c r="C95" s="3" t="s">
        <v>96</v>
      </c>
      <c r="D95" s="9">
        <v>3039</v>
      </c>
      <c r="E95" s="13">
        <v>317</v>
      </c>
      <c r="F95" s="16" t="s">
        <v>33</v>
      </c>
    </row>
    <row r="96" spans="1:6" s="8" customFormat="1">
      <c r="A96" s="7" t="s">
        <v>11</v>
      </c>
      <c r="B96" s="2">
        <v>31006</v>
      </c>
      <c r="C96" s="3" t="s">
        <v>97</v>
      </c>
      <c r="D96" s="9">
        <v>3040</v>
      </c>
      <c r="E96" s="13">
        <v>603</v>
      </c>
      <c r="F96" s="16" t="s">
        <v>33</v>
      </c>
    </row>
    <row r="97" spans="1:13" s="8" customFormat="1">
      <c r="A97" s="7" t="s">
        <v>11</v>
      </c>
      <c r="B97" s="2">
        <v>31019</v>
      </c>
      <c r="C97" s="3" t="s">
        <v>98</v>
      </c>
      <c r="D97" s="9">
        <v>3041</v>
      </c>
      <c r="E97" s="13">
        <v>372</v>
      </c>
      <c r="F97" s="16" t="s">
        <v>33</v>
      </c>
    </row>
    <row r="98" spans="1:13" s="8" customFormat="1">
      <c r="A98" s="7" t="s">
        <v>12</v>
      </c>
      <c r="B98" s="2">
        <v>30588</v>
      </c>
      <c r="C98" s="3" t="s">
        <v>99</v>
      </c>
      <c r="D98" s="9">
        <v>3131</v>
      </c>
      <c r="E98" s="13">
        <v>450</v>
      </c>
      <c r="F98" s="16" t="s">
        <v>33</v>
      </c>
    </row>
    <row r="99" spans="1:13" s="8" customFormat="1">
      <c r="A99" s="7" t="s">
        <v>12</v>
      </c>
      <c r="B99" s="2">
        <v>30591</v>
      </c>
      <c r="C99" s="3" t="s">
        <v>100</v>
      </c>
      <c r="D99" s="9">
        <v>3132</v>
      </c>
      <c r="E99" s="13">
        <v>380</v>
      </c>
      <c r="F99" s="16" t="s">
        <v>33</v>
      </c>
    </row>
    <row r="100" spans="1:13" s="8" customFormat="1">
      <c r="A100" s="7" t="s">
        <v>12</v>
      </c>
      <c r="B100" s="2">
        <v>30605</v>
      </c>
      <c r="C100" s="3" t="s">
        <v>101</v>
      </c>
      <c r="D100" s="9">
        <v>3133</v>
      </c>
      <c r="E100" s="13">
        <v>373</v>
      </c>
      <c r="F100" s="16" t="s">
        <v>33</v>
      </c>
    </row>
    <row r="101" spans="1:13" s="8" customFormat="1">
      <c r="A101" s="7" t="s">
        <v>12</v>
      </c>
      <c r="B101" s="2">
        <v>30618</v>
      </c>
      <c r="C101" s="3" t="s">
        <v>102</v>
      </c>
      <c r="D101" s="9">
        <v>3134</v>
      </c>
      <c r="E101" s="13">
        <v>512</v>
      </c>
      <c r="F101" s="16" t="s">
        <v>33</v>
      </c>
    </row>
    <row r="102" spans="1:13" s="8" customFormat="1">
      <c r="A102" s="7" t="s">
        <v>12</v>
      </c>
      <c r="B102" s="2">
        <v>30865</v>
      </c>
      <c r="C102" s="3" t="s">
        <v>103</v>
      </c>
      <c r="D102" s="9">
        <v>3135</v>
      </c>
      <c r="E102" s="13">
        <v>548</v>
      </c>
      <c r="F102" s="16" t="s">
        <v>33</v>
      </c>
      <c r="G102" s="15"/>
    </row>
    <row r="103" spans="1:13" s="8" customFormat="1">
      <c r="A103" s="7" t="s">
        <v>12</v>
      </c>
      <c r="B103" s="2">
        <v>30982</v>
      </c>
      <c r="C103" s="3" t="s">
        <v>104</v>
      </c>
      <c r="D103" s="9">
        <v>3136</v>
      </c>
      <c r="E103" s="13">
        <v>410</v>
      </c>
      <c r="F103" s="16" t="s">
        <v>33</v>
      </c>
    </row>
    <row r="104" spans="1:13" s="8" customFormat="1">
      <c r="A104" s="7" t="s">
        <v>12</v>
      </c>
      <c r="B104" s="2">
        <v>31064</v>
      </c>
      <c r="C104" s="3" t="s">
        <v>105</v>
      </c>
      <c r="D104" s="9">
        <v>3137</v>
      </c>
      <c r="E104" s="13">
        <v>295</v>
      </c>
      <c r="F104" s="16" t="s">
        <v>33</v>
      </c>
    </row>
    <row r="105" spans="1:13" s="8" customFormat="1">
      <c r="A105" s="7" t="s">
        <v>12</v>
      </c>
      <c r="B105" s="2">
        <v>31080</v>
      </c>
      <c r="C105" s="3" t="s">
        <v>106</v>
      </c>
      <c r="D105" s="9">
        <v>3138</v>
      </c>
      <c r="E105" s="13">
        <v>298</v>
      </c>
      <c r="F105" s="16" t="s">
        <v>33</v>
      </c>
    </row>
    <row r="106" spans="1:13" s="8" customFormat="1">
      <c r="A106" s="7"/>
      <c r="B106" s="28" t="s">
        <v>150</v>
      </c>
      <c r="C106" s="28"/>
      <c r="D106" s="9"/>
      <c r="E106" s="13">
        <f>SUM(E87:E105)</f>
        <v>8436</v>
      </c>
      <c r="F106" s="17"/>
    </row>
    <row r="107" spans="1:13" s="8" customFormat="1">
      <c r="A107" s="7"/>
      <c r="B107" s="28" t="s">
        <v>151</v>
      </c>
      <c r="C107" s="28"/>
      <c r="D107" s="40">
        <v>30533</v>
      </c>
      <c r="E107" s="32">
        <f>E106/2</f>
        <v>4218</v>
      </c>
      <c r="F107" s="17"/>
    </row>
    <row r="108" spans="1:13" s="8" customFormat="1">
      <c r="A108" s="7" t="s">
        <v>4</v>
      </c>
      <c r="B108" s="1">
        <v>30126</v>
      </c>
      <c r="C108" s="3" t="s">
        <v>49</v>
      </c>
      <c r="D108" s="9">
        <v>2331</v>
      </c>
      <c r="E108" s="13">
        <v>335</v>
      </c>
      <c r="F108" s="11" t="s">
        <v>25</v>
      </c>
    </row>
    <row r="109" spans="1:13" s="8" customFormat="1">
      <c r="A109" s="7" t="s">
        <v>4</v>
      </c>
      <c r="B109" s="2">
        <v>30139</v>
      </c>
      <c r="C109" s="3" t="s">
        <v>50</v>
      </c>
      <c r="D109" s="9">
        <v>2332</v>
      </c>
      <c r="E109" s="13">
        <v>537</v>
      </c>
      <c r="F109" s="11" t="s">
        <v>25</v>
      </c>
    </row>
    <row r="110" spans="1:13" s="8" customFormat="1">
      <c r="A110" s="7" t="s">
        <v>4</v>
      </c>
      <c r="B110" s="2">
        <v>30155</v>
      </c>
      <c r="C110" s="3" t="s">
        <v>51</v>
      </c>
      <c r="D110" s="9">
        <v>2333</v>
      </c>
      <c r="E110" s="13">
        <v>463</v>
      </c>
      <c r="F110" s="11" t="s">
        <v>25</v>
      </c>
      <c r="L110" s="20"/>
      <c r="M110" s="20"/>
    </row>
    <row r="111" spans="1:13" s="8" customFormat="1">
      <c r="A111" s="7" t="s">
        <v>4</v>
      </c>
      <c r="B111" s="2">
        <v>30168</v>
      </c>
      <c r="C111" s="3" t="s">
        <v>52</v>
      </c>
      <c r="D111" s="9">
        <v>2334</v>
      </c>
      <c r="E111" s="13">
        <v>306</v>
      </c>
      <c r="F111" s="11" t="s">
        <v>25</v>
      </c>
      <c r="L111" s="20"/>
      <c r="M111" s="20"/>
    </row>
    <row r="112" spans="1:13" s="8" customFormat="1">
      <c r="A112" s="7" t="s">
        <v>4</v>
      </c>
      <c r="B112" s="2">
        <v>30171</v>
      </c>
      <c r="C112" s="3" t="s">
        <v>53</v>
      </c>
      <c r="D112" s="9">
        <v>2335</v>
      </c>
      <c r="E112" s="13">
        <v>684</v>
      </c>
      <c r="F112" s="11" t="s">
        <v>25</v>
      </c>
      <c r="L112" s="20"/>
      <c r="M112" s="20"/>
    </row>
    <row r="113" spans="1:13" s="8" customFormat="1">
      <c r="A113" s="7" t="s">
        <v>4</v>
      </c>
      <c r="B113" s="2">
        <v>30142</v>
      </c>
      <c r="C113" s="3" t="s">
        <v>54</v>
      </c>
      <c r="D113" s="9">
        <v>2336</v>
      </c>
      <c r="E113" s="13">
        <v>588</v>
      </c>
      <c r="F113" s="11" t="s">
        <v>25</v>
      </c>
    </row>
    <row r="114" spans="1:13" s="8" customFormat="1">
      <c r="A114" s="7" t="s">
        <v>4</v>
      </c>
      <c r="B114" s="2">
        <v>30878</v>
      </c>
      <c r="C114" s="3" t="s">
        <v>55</v>
      </c>
      <c r="D114" s="9">
        <v>2337</v>
      </c>
      <c r="E114" s="13">
        <v>439</v>
      </c>
      <c r="F114" s="11" t="s">
        <v>25</v>
      </c>
      <c r="L114" s="20"/>
      <c r="M114" s="20"/>
    </row>
    <row r="115" spans="1:13" s="8" customFormat="1">
      <c r="A115" s="7" t="s">
        <v>7</v>
      </c>
      <c r="B115" s="2">
        <v>30344</v>
      </c>
      <c r="C115" s="3" t="s">
        <v>72</v>
      </c>
      <c r="D115" s="9">
        <v>2633</v>
      </c>
      <c r="E115" s="13">
        <v>149</v>
      </c>
      <c r="F115" s="11" t="s">
        <v>25</v>
      </c>
      <c r="L115" s="20"/>
      <c r="M115" s="20"/>
    </row>
    <row r="116" spans="1:13" s="8" customFormat="1">
      <c r="A116" s="7" t="s">
        <v>9</v>
      </c>
      <c r="B116" s="2">
        <v>30429</v>
      </c>
      <c r="C116" s="3" t="s">
        <v>79</v>
      </c>
      <c r="D116" s="9">
        <v>2831</v>
      </c>
      <c r="E116" s="13">
        <v>245</v>
      </c>
      <c r="F116" s="11" t="s">
        <v>25</v>
      </c>
      <c r="L116" s="20"/>
      <c r="M116" s="20"/>
    </row>
    <row r="117" spans="1:13" s="8" customFormat="1">
      <c r="A117" s="7" t="s">
        <v>9</v>
      </c>
      <c r="B117" s="2">
        <v>30432</v>
      </c>
      <c r="C117" s="3" t="s">
        <v>80</v>
      </c>
      <c r="D117" s="9">
        <v>2832</v>
      </c>
      <c r="E117" s="13">
        <v>327</v>
      </c>
      <c r="F117" s="11" t="s">
        <v>25</v>
      </c>
      <c r="L117" s="20"/>
      <c r="M117" s="20"/>
    </row>
    <row r="118" spans="1:13" s="8" customFormat="1">
      <c r="A118" s="7" t="s">
        <v>9</v>
      </c>
      <c r="B118" s="2">
        <v>30445</v>
      </c>
      <c r="C118" s="3" t="s">
        <v>81</v>
      </c>
      <c r="D118" s="9">
        <v>2833</v>
      </c>
      <c r="E118" s="13">
        <v>843</v>
      </c>
      <c r="F118" s="11" t="s">
        <v>25</v>
      </c>
      <c r="L118" s="20"/>
      <c r="M118" s="20"/>
    </row>
    <row r="119" spans="1:13" s="8" customFormat="1">
      <c r="A119" s="7" t="s">
        <v>9</v>
      </c>
      <c r="B119" s="2">
        <v>30461</v>
      </c>
      <c r="C119" s="3" t="s">
        <v>83</v>
      </c>
      <c r="D119" s="9">
        <v>2835</v>
      </c>
      <c r="E119" s="13">
        <v>408</v>
      </c>
      <c r="F119" s="11" t="s">
        <v>25</v>
      </c>
      <c r="L119" s="20"/>
      <c r="M119" s="20"/>
    </row>
    <row r="120" spans="1:13">
      <c r="B120" s="28" t="s">
        <v>150</v>
      </c>
      <c r="C120" s="28"/>
      <c r="D120" s="33"/>
      <c r="E120" s="34">
        <f>SUM(E108:E119)</f>
        <v>5324</v>
      </c>
      <c r="F120" s="35"/>
    </row>
    <row r="121" spans="1:13">
      <c r="B121" s="28" t="s">
        <v>151</v>
      </c>
      <c r="C121" s="28"/>
      <c r="D121" s="36">
        <v>30126</v>
      </c>
      <c r="E121" s="32">
        <f>E120/2</f>
        <v>2662</v>
      </c>
      <c r="F121" s="35"/>
    </row>
    <row r="122" spans="1:13">
      <c r="B122" s="38" t="s">
        <v>152</v>
      </c>
      <c r="C122" s="38"/>
      <c r="E122" s="39">
        <f>SUM(E37,E63,E86,E107,E121)</f>
        <v>25989.5</v>
      </c>
    </row>
  </sheetData>
  <autoFilter ref="A1:WVN1" xr:uid="{C7CFD6DC-D7E9-4379-97F9-0CB5F35A10EE}">
    <sortState ref="A2:WVN119">
      <sortCondition ref="D1"/>
    </sortState>
  </autoFilter>
  <sortState ref="A2:F119">
    <sortCondition ref="F2:F119"/>
    <sortCondition ref="D2:D119"/>
  </sortState>
  <mergeCells count="11">
    <mergeCell ref="B106:C106"/>
    <mergeCell ref="B107:C107"/>
    <mergeCell ref="B120:C120"/>
    <mergeCell ref="B121:C121"/>
    <mergeCell ref="B122:C122"/>
    <mergeCell ref="B36:C36"/>
    <mergeCell ref="B37:C37"/>
    <mergeCell ref="B62:C62"/>
    <mergeCell ref="B63:C63"/>
    <mergeCell ref="B85:C85"/>
    <mergeCell ref="B86:C8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67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2CA4-D6D4-497E-8E8B-CFDECC26E84B}">
  <sheetPr>
    <pageSetUpPr fitToPage="1"/>
  </sheetPr>
  <dimension ref="A1:M118"/>
  <sheetViews>
    <sheetView tabSelected="1" view="pageBreakPreview" zoomScale="110" zoomScaleNormal="75" zoomScaleSheetLayoutView="110" workbookViewId="0">
      <pane ySplit="1" topLeftCell="A20" activePane="bottomLeft" state="frozen"/>
      <selection activeCell="E121" sqref="E121"/>
      <selection pane="bottomLeft" activeCell="E121" sqref="E121"/>
    </sheetView>
  </sheetViews>
  <sheetFormatPr defaultColWidth="8" defaultRowHeight="12"/>
  <cols>
    <col min="1" max="1" width="5" style="21" bestFit="1" customWidth="1"/>
    <col min="2" max="2" width="11.875" style="21" customWidth="1"/>
    <col min="3" max="3" width="30.75" style="20" bestFit="1" customWidth="1"/>
    <col min="4" max="4" width="15.125" style="22" bestFit="1" customWidth="1"/>
    <col min="5" max="5" width="11.625" style="23" customWidth="1"/>
    <col min="6" max="6" width="20.75" style="20" bestFit="1" customWidth="1"/>
    <col min="7" max="246" width="8" style="20"/>
    <col min="247" max="247" width="2.75" style="20" customWidth="1"/>
    <col min="248" max="248" width="10.875" style="20" customWidth="1"/>
    <col min="249" max="249" width="5.625" style="20" customWidth="1"/>
    <col min="250" max="252" width="7.375" style="20" customWidth="1"/>
    <col min="253" max="253" width="5.75" style="20" customWidth="1"/>
    <col min="254" max="254" width="7.375" style="20" customWidth="1"/>
    <col min="255" max="255" width="6.375" style="20" customWidth="1"/>
    <col min="256" max="256" width="5.25" style="20" customWidth="1"/>
    <col min="257" max="257" width="6.375" style="20" customWidth="1"/>
    <col min="258" max="258" width="7.375" style="20" customWidth="1"/>
    <col min="259" max="259" width="7.875" style="20" customWidth="1"/>
    <col min="260" max="260" width="8" style="20"/>
    <col min="261" max="262" width="6.125" style="20" customWidth="1"/>
    <col min="263" max="502" width="8" style="20"/>
    <col min="503" max="503" width="2.75" style="20" customWidth="1"/>
    <col min="504" max="504" width="10.875" style="20" customWidth="1"/>
    <col min="505" max="505" width="5.625" style="20" customWidth="1"/>
    <col min="506" max="508" width="7.375" style="20" customWidth="1"/>
    <col min="509" max="509" width="5.75" style="20" customWidth="1"/>
    <col min="510" max="510" width="7.375" style="20" customWidth="1"/>
    <col min="511" max="511" width="6.375" style="20" customWidth="1"/>
    <col min="512" max="512" width="5.25" style="20" customWidth="1"/>
    <col min="513" max="513" width="6.375" style="20" customWidth="1"/>
    <col min="514" max="514" width="7.375" style="20" customWidth="1"/>
    <col min="515" max="515" width="7.875" style="20" customWidth="1"/>
    <col min="516" max="516" width="8" style="20"/>
    <col min="517" max="518" width="6.125" style="20" customWidth="1"/>
    <col min="519" max="758" width="8" style="20"/>
    <col min="759" max="759" width="2.75" style="20" customWidth="1"/>
    <col min="760" max="760" width="10.875" style="20" customWidth="1"/>
    <col min="761" max="761" width="5.625" style="20" customWidth="1"/>
    <col min="762" max="764" width="7.375" style="20" customWidth="1"/>
    <col min="765" max="765" width="5.75" style="20" customWidth="1"/>
    <col min="766" max="766" width="7.375" style="20" customWidth="1"/>
    <col min="767" max="767" width="6.375" style="20" customWidth="1"/>
    <col min="768" max="768" width="5.25" style="20" customWidth="1"/>
    <col min="769" max="769" width="6.375" style="20" customWidth="1"/>
    <col min="770" max="770" width="7.375" style="20" customWidth="1"/>
    <col min="771" max="771" width="7.875" style="20" customWidth="1"/>
    <col min="772" max="772" width="8" style="20"/>
    <col min="773" max="774" width="6.125" style="20" customWidth="1"/>
    <col min="775" max="1014" width="8" style="20"/>
    <col min="1015" max="1015" width="2.75" style="20" customWidth="1"/>
    <col min="1016" max="1016" width="10.875" style="20" customWidth="1"/>
    <col min="1017" max="1017" width="5.625" style="20" customWidth="1"/>
    <col min="1018" max="1020" width="7.375" style="20" customWidth="1"/>
    <col min="1021" max="1021" width="5.75" style="20" customWidth="1"/>
    <col min="1022" max="1022" width="7.375" style="20" customWidth="1"/>
    <col min="1023" max="1023" width="6.375" style="20" customWidth="1"/>
    <col min="1024" max="1024" width="5.25" style="20" customWidth="1"/>
    <col min="1025" max="1025" width="6.375" style="20" customWidth="1"/>
    <col min="1026" max="1026" width="7.375" style="20" customWidth="1"/>
    <col min="1027" max="1027" width="7.875" style="20" customWidth="1"/>
    <col min="1028" max="1028" width="8" style="20"/>
    <col min="1029" max="1030" width="6.125" style="20" customWidth="1"/>
    <col min="1031" max="1270" width="8" style="20"/>
    <col min="1271" max="1271" width="2.75" style="20" customWidth="1"/>
    <col min="1272" max="1272" width="10.875" style="20" customWidth="1"/>
    <col min="1273" max="1273" width="5.625" style="20" customWidth="1"/>
    <col min="1274" max="1276" width="7.375" style="20" customWidth="1"/>
    <col min="1277" max="1277" width="5.75" style="20" customWidth="1"/>
    <col min="1278" max="1278" width="7.375" style="20" customWidth="1"/>
    <col min="1279" max="1279" width="6.375" style="20" customWidth="1"/>
    <col min="1280" max="1280" width="5.25" style="20" customWidth="1"/>
    <col min="1281" max="1281" width="6.375" style="20" customWidth="1"/>
    <col min="1282" max="1282" width="7.375" style="20" customWidth="1"/>
    <col min="1283" max="1283" width="7.875" style="20" customWidth="1"/>
    <col min="1284" max="1284" width="8" style="20"/>
    <col min="1285" max="1286" width="6.125" style="20" customWidth="1"/>
    <col min="1287" max="1526" width="8" style="20"/>
    <col min="1527" max="1527" width="2.75" style="20" customWidth="1"/>
    <col min="1528" max="1528" width="10.875" style="20" customWidth="1"/>
    <col min="1529" max="1529" width="5.625" style="20" customWidth="1"/>
    <col min="1530" max="1532" width="7.375" style="20" customWidth="1"/>
    <col min="1533" max="1533" width="5.75" style="20" customWidth="1"/>
    <col min="1534" max="1534" width="7.375" style="20" customWidth="1"/>
    <col min="1535" max="1535" width="6.375" style="20" customWidth="1"/>
    <col min="1536" max="1536" width="5.25" style="20" customWidth="1"/>
    <col min="1537" max="1537" width="6.375" style="20" customWidth="1"/>
    <col min="1538" max="1538" width="7.375" style="20" customWidth="1"/>
    <col min="1539" max="1539" width="7.875" style="20" customWidth="1"/>
    <col min="1540" max="1540" width="8" style="20"/>
    <col min="1541" max="1542" width="6.125" style="20" customWidth="1"/>
    <col min="1543" max="1782" width="8" style="20"/>
    <col min="1783" max="1783" width="2.75" style="20" customWidth="1"/>
    <col min="1784" max="1784" width="10.875" style="20" customWidth="1"/>
    <col min="1785" max="1785" width="5.625" style="20" customWidth="1"/>
    <col min="1786" max="1788" width="7.375" style="20" customWidth="1"/>
    <col min="1789" max="1789" width="5.75" style="20" customWidth="1"/>
    <col min="1790" max="1790" width="7.375" style="20" customWidth="1"/>
    <col min="1791" max="1791" width="6.375" style="20" customWidth="1"/>
    <col min="1792" max="1792" width="5.25" style="20" customWidth="1"/>
    <col min="1793" max="1793" width="6.375" style="20" customWidth="1"/>
    <col min="1794" max="1794" width="7.375" style="20" customWidth="1"/>
    <col min="1795" max="1795" width="7.875" style="20" customWidth="1"/>
    <col min="1796" max="1796" width="8" style="20"/>
    <col min="1797" max="1798" width="6.125" style="20" customWidth="1"/>
    <col min="1799" max="2038" width="8" style="20"/>
    <col min="2039" max="2039" width="2.75" style="20" customWidth="1"/>
    <col min="2040" max="2040" width="10.875" style="20" customWidth="1"/>
    <col min="2041" max="2041" width="5.625" style="20" customWidth="1"/>
    <col min="2042" max="2044" width="7.375" style="20" customWidth="1"/>
    <col min="2045" max="2045" width="5.75" style="20" customWidth="1"/>
    <col min="2046" max="2046" width="7.375" style="20" customWidth="1"/>
    <col min="2047" max="2047" width="6.375" style="20" customWidth="1"/>
    <col min="2048" max="2048" width="5.25" style="20" customWidth="1"/>
    <col min="2049" max="2049" width="6.375" style="20" customWidth="1"/>
    <col min="2050" max="2050" width="7.375" style="20" customWidth="1"/>
    <col min="2051" max="2051" width="7.875" style="20" customWidth="1"/>
    <col min="2052" max="2052" width="8" style="20"/>
    <col min="2053" max="2054" width="6.125" style="20" customWidth="1"/>
    <col min="2055" max="2294" width="8" style="20"/>
    <col min="2295" max="2295" width="2.75" style="20" customWidth="1"/>
    <col min="2296" max="2296" width="10.875" style="20" customWidth="1"/>
    <col min="2297" max="2297" width="5.625" style="20" customWidth="1"/>
    <col min="2298" max="2300" width="7.375" style="20" customWidth="1"/>
    <col min="2301" max="2301" width="5.75" style="20" customWidth="1"/>
    <col min="2302" max="2302" width="7.375" style="20" customWidth="1"/>
    <col min="2303" max="2303" width="6.375" style="20" customWidth="1"/>
    <col min="2304" max="2304" width="5.25" style="20" customWidth="1"/>
    <col min="2305" max="2305" width="6.375" style="20" customWidth="1"/>
    <col min="2306" max="2306" width="7.375" style="20" customWidth="1"/>
    <col min="2307" max="2307" width="7.875" style="20" customWidth="1"/>
    <col min="2308" max="2308" width="8" style="20"/>
    <col min="2309" max="2310" width="6.125" style="20" customWidth="1"/>
    <col min="2311" max="2550" width="8" style="20"/>
    <col min="2551" max="2551" width="2.75" style="20" customWidth="1"/>
    <col min="2552" max="2552" width="10.875" style="20" customWidth="1"/>
    <col min="2553" max="2553" width="5.625" style="20" customWidth="1"/>
    <col min="2554" max="2556" width="7.375" style="20" customWidth="1"/>
    <col min="2557" max="2557" width="5.75" style="20" customWidth="1"/>
    <col min="2558" max="2558" width="7.375" style="20" customWidth="1"/>
    <col min="2559" max="2559" width="6.375" style="20" customWidth="1"/>
    <col min="2560" max="2560" width="5.25" style="20" customWidth="1"/>
    <col min="2561" max="2561" width="6.375" style="20" customWidth="1"/>
    <col min="2562" max="2562" width="7.375" style="20" customWidth="1"/>
    <col min="2563" max="2563" width="7.875" style="20" customWidth="1"/>
    <col min="2564" max="2564" width="8" style="20"/>
    <col min="2565" max="2566" width="6.125" style="20" customWidth="1"/>
    <col min="2567" max="2806" width="8" style="20"/>
    <col min="2807" max="2807" width="2.75" style="20" customWidth="1"/>
    <col min="2808" max="2808" width="10.875" style="20" customWidth="1"/>
    <col min="2809" max="2809" width="5.625" style="20" customWidth="1"/>
    <col min="2810" max="2812" width="7.375" style="20" customWidth="1"/>
    <col min="2813" max="2813" width="5.75" style="20" customWidth="1"/>
    <col min="2814" max="2814" width="7.375" style="20" customWidth="1"/>
    <col min="2815" max="2815" width="6.375" style="20" customWidth="1"/>
    <col min="2816" max="2816" width="5.25" style="20" customWidth="1"/>
    <col min="2817" max="2817" width="6.375" style="20" customWidth="1"/>
    <col min="2818" max="2818" width="7.375" style="20" customWidth="1"/>
    <col min="2819" max="2819" width="7.875" style="20" customWidth="1"/>
    <col min="2820" max="2820" width="8" style="20"/>
    <col min="2821" max="2822" width="6.125" style="20" customWidth="1"/>
    <col min="2823" max="3062" width="8" style="20"/>
    <col min="3063" max="3063" width="2.75" style="20" customWidth="1"/>
    <col min="3064" max="3064" width="10.875" style="20" customWidth="1"/>
    <col min="3065" max="3065" width="5.625" style="20" customWidth="1"/>
    <col min="3066" max="3068" width="7.375" style="20" customWidth="1"/>
    <col min="3069" max="3069" width="5.75" style="20" customWidth="1"/>
    <col min="3070" max="3070" width="7.375" style="20" customWidth="1"/>
    <col min="3071" max="3071" width="6.375" style="20" customWidth="1"/>
    <col min="3072" max="3072" width="5.25" style="20" customWidth="1"/>
    <col min="3073" max="3073" width="6.375" style="20" customWidth="1"/>
    <col min="3074" max="3074" width="7.375" style="20" customWidth="1"/>
    <col min="3075" max="3075" width="7.875" style="20" customWidth="1"/>
    <col min="3076" max="3076" width="8" style="20"/>
    <col min="3077" max="3078" width="6.125" style="20" customWidth="1"/>
    <col min="3079" max="3318" width="8" style="20"/>
    <col min="3319" max="3319" width="2.75" style="20" customWidth="1"/>
    <col min="3320" max="3320" width="10.875" style="20" customWidth="1"/>
    <col min="3321" max="3321" width="5.625" style="20" customWidth="1"/>
    <col min="3322" max="3324" width="7.375" style="20" customWidth="1"/>
    <col min="3325" max="3325" width="5.75" style="20" customWidth="1"/>
    <col min="3326" max="3326" width="7.375" style="20" customWidth="1"/>
    <col min="3327" max="3327" width="6.375" style="20" customWidth="1"/>
    <col min="3328" max="3328" width="5.25" style="20" customWidth="1"/>
    <col min="3329" max="3329" width="6.375" style="20" customWidth="1"/>
    <col min="3330" max="3330" width="7.375" style="20" customWidth="1"/>
    <col min="3331" max="3331" width="7.875" style="20" customWidth="1"/>
    <col min="3332" max="3332" width="8" style="20"/>
    <col min="3333" max="3334" width="6.125" style="20" customWidth="1"/>
    <col min="3335" max="3574" width="8" style="20"/>
    <col min="3575" max="3575" width="2.75" style="20" customWidth="1"/>
    <col min="3576" max="3576" width="10.875" style="20" customWidth="1"/>
    <col min="3577" max="3577" width="5.625" style="20" customWidth="1"/>
    <col min="3578" max="3580" width="7.375" style="20" customWidth="1"/>
    <col min="3581" max="3581" width="5.75" style="20" customWidth="1"/>
    <col min="3582" max="3582" width="7.375" style="20" customWidth="1"/>
    <col min="3583" max="3583" width="6.375" style="20" customWidth="1"/>
    <col min="3584" max="3584" width="5.25" style="20" customWidth="1"/>
    <col min="3585" max="3585" width="6.375" style="20" customWidth="1"/>
    <col min="3586" max="3586" width="7.375" style="20" customWidth="1"/>
    <col min="3587" max="3587" width="7.875" style="20" customWidth="1"/>
    <col min="3588" max="3588" width="8" style="20"/>
    <col min="3589" max="3590" width="6.125" style="20" customWidth="1"/>
    <col min="3591" max="3830" width="8" style="20"/>
    <col min="3831" max="3831" width="2.75" style="20" customWidth="1"/>
    <col min="3832" max="3832" width="10.875" style="20" customWidth="1"/>
    <col min="3833" max="3833" width="5.625" style="20" customWidth="1"/>
    <col min="3834" max="3836" width="7.375" style="20" customWidth="1"/>
    <col min="3837" max="3837" width="5.75" style="20" customWidth="1"/>
    <col min="3838" max="3838" width="7.375" style="20" customWidth="1"/>
    <col min="3839" max="3839" width="6.375" style="20" customWidth="1"/>
    <col min="3840" max="3840" width="5.25" style="20" customWidth="1"/>
    <col min="3841" max="3841" width="6.375" style="20" customWidth="1"/>
    <col min="3842" max="3842" width="7.375" style="20" customWidth="1"/>
    <col min="3843" max="3843" width="7.875" style="20" customWidth="1"/>
    <col min="3844" max="3844" width="8" style="20"/>
    <col min="3845" max="3846" width="6.125" style="20" customWidth="1"/>
    <col min="3847" max="4086" width="8" style="20"/>
    <col min="4087" max="4087" width="2.75" style="20" customWidth="1"/>
    <col min="4088" max="4088" width="10.875" style="20" customWidth="1"/>
    <col min="4089" max="4089" width="5.625" style="20" customWidth="1"/>
    <col min="4090" max="4092" width="7.375" style="20" customWidth="1"/>
    <col min="4093" max="4093" width="5.75" style="20" customWidth="1"/>
    <col min="4094" max="4094" width="7.375" style="20" customWidth="1"/>
    <col min="4095" max="4095" width="6.375" style="20" customWidth="1"/>
    <col min="4096" max="4096" width="5.25" style="20" customWidth="1"/>
    <col min="4097" max="4097" width="6.375" style="20" customWidth="1"/>
    <col min="4098" max="4098" width="7.375" style="20" customWidth="1"/>
    <col min="4099" max="4099" width="7.875" style="20" customWidth="1"/>
    <col min="4100" max="4100" width="8" style="20"/>
    <col min="4101" max="4102" width="6.125" style="20" customWidth="1"/>
    <col min="4103" max="4342" width="8" style="20"/>
    <col min="4343" max="4343" width="2.75" style="20" customWidth="1"/>
    <col min="4344" max="4344" width="10.875" style="20" customWidth="1"/>
    <col min="4345" max="4345" width="5.625" style="20" customWidth="1"/>
    <col min="4346" max="4348" width="7.375" style="20" customWidth="1"/>
    <col min="4349" max="4349" width="5.75" style="20" customWidth="1"/>
    <col min="4350" max="4350" width="7.375" style="20" customWidth="1"/>
    <col min="4351" max="4351" width="6.375" style="20" customWidth="1"/>
    <col min="4352" max="4352" width="5.25" style="20" customWidth="1"/>
    <col min="4353" max="4353" width="6.375" style="20" customWidth="1"/>
    <col min="4354" max="4354" width="7.375" style="20" customWidth="1"/>
    <col min="4355" max="4355" width="7.875" style="20" customWidth="1"/>
    <col min="4356" max="4356" width="8" style="20"/>
    <col min="4357" max="4358" width="6.125" style="20" customWidth="1"/>
    <col min="4359" max="4598" width="8" style="20"/>
    <col min="4599" max="4599" width="2.75" style="20" customWidth="1"/>
    <col min="4600" max="4600" width="10.875" style="20" customWidth="1"/>
    <col min="4601" max="4601" width="5.625" style="20" customWidth="1"/>
    <col min="4602" max="4604" width="7.375" style="20" customWidth="1"/>
    <col min="4605" max="4605" width="5.75" style="20" customWidth="1"/>
    <col min="4606" max="4606" width="7.375" style="20" customWidth="1"/>
    <col min="4607" max="4607" width="6.375" style="20" customWidth="1"/>
    <col min="4608" max="4608" width="5.25" style="20" customWidth="1"/>
    <col min="4609" max="4609" width="6.375" style="20" customWidth="1"/>
    <col min="4610" max="4610" width="7.375" style="20" customWidth="1"/>
    <col min="4611" max="4611" width="7.875" style="20" customWidth="1"/>
    <col min="4612" max="4612" width="8" style="20"/>
    <col min="4613" max="4614" width="6.125" style="20" customWidth="1"/>
    <col min="4615" max="4854" width="8" style="20"/>
    <col min="4855" max="4855" width="2.75" style="20" customWidth="1"/>
    <col min="4856" max="4856" width="10.875" style="20" customWidth="1"/>
    <col min="4857" max="4857" width="5.625" style="20" customWidth="1"/>
    <col min="4858" max="4860" width="7.375" style="20" customWidth="1"/>
    <col min="4861" max="4861" width="5.75" style="20" customWidth="1"/>
    <col min="4862" max="4862" width="7.375" style="20" customWidth="1"/>
    <col min="4863" max="4863" width="6.375" style="20" customWidth="1"/>
    <col min="4864" max="4864" width="5.25" style="20" customWidth="1"/>
    <col min="4865" max="4865" width="6.375" style="20" customWidth="1"/>
    <col min="4866" max="4866" width="7.375" style="20" customWidth="1"/>
    <col min="4867" max="4867" width="7.875" style="20" customWidth="1"/>
    <col min="4868" max="4868" width="8" style="20"/>
    <col min="4869" max="4870" width="6.125" style="20" customWidth="1"/>
    <col min="4871" max="5110" width="8" style="20"/>
    <col min="5111" max="5111" width="2.75" style="20" customWidth="1"/>
    <col min="5112" max="5112" width="10.875" style="20" customWidth="1"/>
    <col min="5113" max="5113" width="5.625" style="20" customWidth="1"/>
    <col min="5114" max="5116" width="7.375" style="20" customWidth="1"/>
    <col min="5117" max="5117" width="5.75" style="20" customWidth="1"/>
    <col min="5118" max="5118" width="7.375" style="20" customWidth="1"/>
    <col min="5119" max="5119" width="6.375" style="20" customWidth="1"/>
    <col min="5120" max="5120" width="5.25" style="20" customWidth="1"/>
    <col min="5121" max="5121" width="6.375" style="20" customWidth="1"/>
    <col min="5122" max="5122" width="7.375" style="20" customWidth="1"/>
    <col min="5123" max="5123" width="7.875" style="20" customWidth="1"/>
    <col min="5124" max="5124" width="8" style="20"/>
    <col min="5125" max="5126" width="6.125" style="20" customWidth="1"/>
    <col min="5127" max="5366" width="8" style="20"/>
    <col min="5367" max="5367" width="2.75" style="20" customWidth="1"/>
    <col min="5368" max="5368" width="10.875" style="20" customWidth="1"/>
    <col min="5369" max="5369" width="5.625" style="20" customWidth="1"/>
    <col min="5370" max="5372" width="7.375" style="20" customWidth="1"/>
    <col min="5373" max="5373" width="5.75" style="20" customWidth="1"/>
    <col min="5374" max="5374" width="7.375" style="20" customWidth="1"/>
    <col min="5375" max="5375" width="6.375" style="20" customWidth="1"/>
    <col min="5376" max="5376" width="5.25" style="20" customWidth="1"/>
    <col min="5377" max="5377" width="6.375" style="20" customWidth="1"/>
    <col min="5378" max="5378" width="7.375" style="20" customWidth="1"/>
    <col min="5379" max="5379" width="7.875" style="20" customWidth="1"/>
    <col min="5380" max="5380" width="8" style="20"/>
    <col min="5381" max="5382" width="6.125" style="20" customWidth="1"/>
    <col min="5383" max="5622" width="8" style="20"/>
    <col min="5623" max="5623" width="2.75" style="20" customWidth="1"/>
    <col min="5624" max="5624" width="10.875" style="20" customWidth="1"/>
    <col min="5625" max="5625" width="5.625" style="20" customWidth="1"/>
    <col min="5626" max="5628" width="7.375" style="20" customWidth="1"/>
    <col min="5629" max="5629" width="5.75" style="20" customWidth="1"/>
    <col min="5630" max="5630" width="7.375" style="20" customWidth="1"/>
    <col min="5631" max="5631" width="6.375" style="20" customWidth="1"/>
    <col min="5632" max="5632" width="5.25" style="20" customWidth="1"/>
    <col min="5633" max="5633" width="6.375" style="20" customWidth="1"/>
    <col min="5634" max="5634" width="7.375" style="20" customWidth="1"/>
    <col min="5635" max="5635" width="7.875" style="20" customWidth="1"/>
    <col min="5636" max="5636" width="8" style="20"/>
    <col min="5637" max="5638" width="6.125" style="20" customWidth="1"/>
    <col min="5639" max="5878" width="8" style="20"/>
    <col min="5879" max="5879" width="2.75" style="20" customWidth="1"/>
    <col min="5880" max="5880" width="10.875" style="20" customWidth="1"/>
    <col min="5881" max="5881" width="5.625" style="20" customWidth="1"/>
    <col min="5882" max="5884" width="7.375" style="20" customWidth="1"/>
    <col min="5885" max="5885" width="5.75" style="20" customWidth="1"/>
    <col min="5886" max="5886" width="7.375" style="20" customWidth="1"/>
    <col min="5887" max="5887" width="6.375" style="20" customWidth="1"/>
    <col min="5888" max="5888" width="5.25" style="20" customWidth="1"/>
    <col min="5889" max="5889" width="6.375" style="20" customWidth="1"/>
    <col min="5890" max="5890" width="7.375" style="20" customWidth="1"/>
    <col min="5891" max="5891" width="7.875" style="20" customWidth="1"/>
    <col min="5892" max="5892" width="8" style="20"/>
    <col min="5893" max="5894" width="6.125" style="20" customWidth="1"/>
    <col min="5895" max="6134" width="8" style="20"/>
    <col min="6135" max="6135" width="2.75" style="20" customWidth="1"/>
    <col min="6136" max="6136" width="10.875" style="20" customWidth="1"/>
    <col min="6137" max="6137" width="5.625" style="20" customWidth="1"/>
    <col min="6138" max="6140" width="7.375" style="20" customWidth="1"/>
    <col min="6141" max="6141" width="5.75" style="20" customWidth="1"/>
    <col min="6142" max="6142" width="7.375" style="20" customWidth="1"/>
    <col min="6143" max="6143" width="6.375" style="20" customWidth="1"/>
    <col min="6144" max="6144" width="5.25" style="20" customWidth="1"/>
    <col min="6145" max="6145" width="6.375" style="20" customWidth="1"/>
    <col min="6146" max="6146" width="7.375" style="20" customWidth="1"/>
    <col min="6147" max="6147" width="7.875" style="20" customWidth="1"/>
    <col min="6148" max="6148" width="8" style="20"/>
    <col min="6149" max="6150" width="6.125" style="20" customWidth="1"/>
    <col min="6151" max="6390" width="8" style="20"/>
    <col min="6391" max="6391" width="2.75" style="20" customWidth="1"/>
    <col min="6392" max="6392" width="10.875" style="20" customWidth="1"/>
    <col min="6393" max="6393" width="5.625" style="20" customWidth="1"/>
    <col min="6394" max="6396" width="7.375" style="20" customWidth="1"/>
    <col min="6397" max="6397" width="5.75" style="20" customWidth="1"/>
    <col min="6398" max="6398" width="7.375" style="20" customWidth="1"/>
    <col min="6399" max="6399" width="6.375" style="20" customWidth="1"/>
    <col min="6400" max="6400" width="5.25" style="20" customWidth="1"/>
    <col min="6401" max="6401" width="6.375" style="20" customWidth="1"/>
    <col min="6402" max="6402" width="7.375" style="20" customWidth="1"/>
    <col min="6403" max="6403" width="7.875" style="20" customWidth="1"/>
    <col min="6404" max="6404" width="8" style="20"/>
    <col min="6405" max="6406" width="6.125" style="20" customWidth="1"/>
    <col min="6407" max="6646" width="8" style="20"/>
    <col min="6647" max="6647" width="2.75" style="20" customWidth="1"/>
    <col min="6648" max="6648" width="10.875" style="20" customWidth="1"/>
    <col min="6649" max="6649" width="5.625" style="20" customWidth="1"/>
    <col min="6650" max="6652" width="7.375" style="20" customWidth="1"/>
    <col min="6653" max="6653" width="5.75" style="20" customWidth="1"/>
    <col min="6654" max="6654" width="7.375" style="20" customWidth="1"/>
    <col min="6655" max="6655" width="6.375" style="20" customWidth="1"/>
    <col min="6656" max="6656" width="5.25" style="20" customWidth="1"/>
    <col min="6657" max="6657" width="6.375" style="20" customWidth="1"/>
    <col min="6658" max="6658" width="7.375" style="20" customWidth="1"/>
    <col min="6659" max="6659" width="7.875" style="20" customWidth="1"/>
    <col min="6660" max="6660" width="8" style="20"/>
    <col min="6661" max="6662" width="6.125" style="20" customWidth="1"/>
    <col min="6663" max="6902" width="8" style="20"/>
    <col min="6903" max="6903" width="2.75" style="20" customWidth="1"/>
    <col min="6904" max="6904" width="10.875" style="20" customWidth="1"/>
    <col min="6905" max="6905" width="5.625" style="20" customWidth="1"/>
    <col min="6906" max="6908" width="7.375" style="20" customWidth="1"/>
    <col min="6909" max="6909" width="5.75" style="20" customWidth="1"/>
    <col min="6910" max="6910" width="7.375" style="20" customWidth="1"/>
    <col min="6911" max="6911" width="6.375" style="20" customWidth="1"/>
    <col min="6912" max="6912" width="5.25" style="20" customWidth="1"/>
    <col min="6913" max="6913" width="6.375" style="20" customWidth="1"/>
    <col min="6914" max="6914" width="7.375" style="20" customWidth="1"/>
    <col min="6915" max="6915" width="7.875" style="20" customWidth="1"/>
    <col min="6916" max="6916" width="8" style="20"/>
    <col min="6917" max="6918" width="6.125" style="20" customWidth="1"/>
    <col min="6919" max="7158" width="8" style="20"/>
    <col min="7159" max="7159" width="2.75" style="20" customWidth="1"/>
    <col min="7160" max="7160" width="10.875" style="20" customWidth="1"/>
    <col min="7161" max="7161" width="5.625" style="20" customWidth="1"/>
    <col min="7162" max="7164" width="7.375" style="20" customWidth="1"/>
    <col min="7165" max="7165" width="5.75" style="20" customWidth="1"/>
    <col min="7166" max="7166" width="7.375" style="20" customWidth="1"/>
    <col min="7167" max="7167" width="6.375" style="20" customWidth="1"/>
    <col min="7168" max="7168" width="5.25" style="20" customWidth="1"/>
    <col min="7169" max="7169" width="6.375" style="20" customWidth="1"/>
    <col min="7170" max="7170" width="7.375" style="20" customWidth="1"/>
    <col min="7171" max="7171" width="7.875" style="20" customWidth="1"/>
    <col min="7172" max="7172" width="8" style="20"/>
    <col min="7173" max="7174" width="6.125" style="20" customWidth="1"/>
    <col min="7175" max="7414" width="8" style="20"/>
    <col min="7415" max="7415" width="2.75" style="20" customWidth="1"/>
    <col min="7416" max="7416" width="10.875" style="20" customWidth="1"/>
    <col min="7417" max="7417" width="5.625" style="20" customWidth="1"/>
    <col min="7418" max="7420" width="7.375" style="20" customWidth="1"/>
    <col min="7421" max="7421" width="5.75" style="20" customWidth="1"/>
    <col min="7422" max="7422" width="7.375" style="20" customWidth="1"/>
    <col min="7423" max="7423" width="6.375" style="20" customWidth="1"/>
    <col min="7424" max="7424" width="5.25" style="20" customWidth="1"/>
    <col min="7425" max="7425" width="6.375" style="20" customWidth="1"/>
    <col min="7426" max="7426" width="7.375" style="20" customWidth="1"/>
    <col min="7427" max="7427" width="7.875" style="20" customWidth="1"/>
    <col min="7428" max="7428" width="8" style="20"/>
    <col min="7429" max="7430" width="6.125" style="20" customWidth="1"/>
    <col min="7431" max="7670" width="8" style="20"/>
    <col min="7671" max="7671" width="2.75" style="20" customWidth="1"/>
    <col min="7672" max="7672" width="10.875" style="20" customWidth="1"/>
    <col min="7673" max="7673" width="5.625" style="20" customWidth="1"/>
    <col min="7674" max="7676" width="7.375" style="20" customWidth="1"/>
    <col min="7677" max="7677" width="5.75" style="20" customWidth="1"/>
    <col min="7678" max="7678" width="7.375" style="20" customWidth="1"/>
    <col min="7679" max="7679" width="6.375" style="20" customWidth="1"/>
    <col min="7680" max="7680" width="5.25" style="20" customWidth="1"/>
    <col min="7681" max="7681" width="6.375" style="20" customWidth="1"/>
    <col min="7682" max="7682" width="7.375" style="20" customWidth="1"/>
    <col min="7683" max="7683" width="7.875" style="20" customWidth="1"/>
    <col min="7684" max="7684" width="8" style="20"/>
    <col min="7685" max="7686" width="6.125" style="20" customWidth="1"/>
    <col min="7687" max="7926" width="8" style="20"/>
    <col min="7927" max="7927" width="2.75" style="20" customWidth="1"/>
    <col min="7928" max="7928" width="10.875" style="20" customWidth="1"/>
    <col min="7929" max="7929" width="5.625" style="20" customWidth="1"/>
    <col min="7930" max="7932" width="7.375" style="20" customWidth="1"/>
    <col min="7933" max="7933" width="5.75" style="20" customWidth="1"/>
    <col min="7934" max="7934" width="7.375" style="20" customWidth="1"/>
    <col min="7935" max="7935" width="6.375" style="20" customWidth="1"/>
    <col min="7936" max="7936" width="5.25" style="20" customWidth="1"/>
    <col min="7937" max="7937" width="6.375" style="20" customWidth="1"/>
    <col min="7938" max="7938" width="7.375" style="20" customWidth="1"/>
    <col min="7939" max="7939" width="7.875" style="20" customWidth="1"/>
    <col min="7940" max="7940" width="8" style="20"/>
    <col min="7941" max="7942" width="6.125" style="20" customWidth="1"/>
    <col min="7943" max="8182" width="8" style="20"/>
    <col min="8183" max="8183" width="2.75" style="20" customWidth="1"/>
    <col min="8184" max="8184" width="10.875" style="20" customWidth="1"/>
    <col min="8185" max="8185" width="5.625" style="20" customWidth="1"/>
    <col min="8186" max="8188" width="7.375" style="20" customWidth="1"/>
    <col min="8189" max="8189" width="5.75" style="20" customWidth="1"/>
    <col min="8190" max="8190" width="7.375" style="20" customWidth="1"/>
    <col min="8191" max="8191" width="6.375" style="20" customWidth="1"/>
    <col min="8192" max="8192" width="5.25" style="20" customWidth="1"/>
    <col min="8193" max="8193" width="6.375" style="20" customWidth="1"/>
    <col min="8194" max="8194" width="7.375" style="20" customWidth="1"/>
    <col min="8195" max="8195" width="7.875" style="20" customWidth="1"/>
    <col min="8196" max="8196" width="8" style="20"/>
    <col min="8197" max="8198" width="6.125" style="20" customWidth="1"/>
    <col min="8199" max="8438" width="8" style="20"/>
    <col min="8439" max="8439" width="2.75" style="20" customWidth="1"/>
    <col min="8440" max="8440" width="10.875" style="20" customWidth="1"/>
    <col min="8441" max="8441" width="5.625" style="20" customWidth="1"/>
    <col min="8442" max="8444" width="7.375" style="20" customWidth="1"/>
    <col min="8445" max="8445" width="5.75" style="20" customWidth="1"/>
    <col min="8446" max="8446" width="7.375" style="20" customWidth="1"/>
    <col min="8447" max="8447" width="6.375" style="20" customWidth="1"/>
    <col min="8448" max="8448" width="5.25" style="20" customWidth="1"/>
    <col min="8449" max="8449" width="6.375" style="20" customWidth="1"/>
    <col min="8450" max="8450" width="7.375" style="20" customWidth="1"/>
    <col min="8451" max="8451" width="7.875" style="20" customWidth="1"/>
    <col min="8452" max="8452" width="8" style="20"/>
    <col min="8453" max="8454" width="6.125" style="20" customWidth="1"/>
    <col min="8455" max="8694" width="8" style="20"/>
    <col min="8695" max="8695" width="2.75" style="20" customWidth="1"/>
    <col min="8696" max="8696" width="10.875" style="20" customWidth="1"/>
    <col min="8697" max="8697" width="5.625" style="20" customWidth="1"/>
    <col min="8698" max="8700" width="7.375" style="20" customWidth="1"/>
    <col min="8701" max="8701" width="5.75" style="20" customWidth="1"/>
    <col min="8702" max="8702" width="7.375" style="20" customWidth="1"/>
    <col min="8703" max="8703" width="6.375" style="20" customWidth="1"/>
    <col min="8704" max="8704" width="5.25" style="20" customWidth="1"/>
    <col min="8705" max="8705" width="6.375" style="20" customWidth="1"/>
    <col min="8706" max="8706" width="7.375" style="20" customWidth="1"/>
    <col min="8707" max="8707" width="7.875" style="20" customWidth="1"/>
    <col min="8708" max="8708" width="8" style="20"/>
    <col min="8709" max="8710" width="6.125" style="20" customWidth="1"/>
    <col min="8711" max="8950" width="8" style="20"/>
    <col min="8951" max="8951" width="2.75" style="20" customWidth="1"/>
    <col min="8952" max="8952" width="10.875" style="20" customWidth="1"/>
    <col min="8953" max="8953" width="5.625" style="20" customWidth="1"/>
    <col min="8954" max="8956" width="7.375" style="20" customWidth="1"/>
    <col min="8957" max="8957" width="5.75" style="20" customWidth="1"/>
    <col min="8958" max="8958" width="7.375" style="20" customWidth="1"/>
    <col min="8959" max="8959" width="6.375" style="20" customWidth="1"/>
    <col min="8960" max="8960" width="5.25" style="20" customWidth="1"/>
    <col min="8961" max="8961" width="6.375" style="20" customWidth="1"/>
    <col min="8962" max="8962" width="7.375" style="20" customWidth="1"/>
    <col min="8963" max="8963" width="7.875" style="20" customWidth="1"/>
    <col min="8964" max="8964" width="8" style="20"/>
    <col min="8965" max="8966" width="6.125" style="20" customWidth="1"/>
    <col min="8967" max="9206" width="8" style="20"/>
    <col min="9207" max="9207" width="2.75" style="20" customWidth="1"/>
    <col min="9208" max="9208" width="10.875" style="20" customWidth="1"/>
    <col min="9209" max="9209" width="5.625" style="20" customWidth="1"/>
    <col min="9210" max="9212" width="7.375" style="20" customWidth="1"/>
    <col min="9213" max="9213" width="5.75" style="20" customWidth="1"/>
    <col min="9214" max="9214" width="7.375" style="20" customWidth="1"/>
    <col min="9215" max="9215" width="6.375" style="20" customWidth="1"/>
    <col min="9216" max="9216" width="5.25" style="20" customWidth="1"/>
    <col min="9217" max="9217" width="6.375" style="20" customWidth="1"/>
    <col min="9218" max="9218" width="7.375" style="20" customWidth="1"/>
    <col min="9219" max="9219" width="7.875" style="20" customWidth="1"/>
    <col min="9220" max="9220" width="8" style="20"/>
    <col min="9221" max="9222" width="6.125" style="20" customWidth="1"/>
    <col min="9223" max="9462" width="8" style="20"/>
    <col min="9463" max="9463" width="2.75" style="20" customWidth="1"/>
    <col min="9464" max="9464" width="10.875" style="20" customWidth="1"/>
    <col min="9465" max="9465" width="5.625" style="20" customWidth="1"/>
    <col min="9466" max="9468" width="7.375" style="20" customWidth="1"/>
    <col min="9469" max="9469" width="5.75" style="20" customWidth="1"/>
    <col min="9470" max="9470" width="7.375" style="20" customWidth="1"/>
    <col min="9471" max="9471" width="6.375" style="20" customWidth="1"/>
    <col min="9472" max="9472" width="5.25" style="20" customWidth="1"/>
    <col min="9473" max="9473" width="6.375" style="20" customWidth="1"/>
    <col min="9474" max="9474" width="7.375" style="20" customWidth="1"/>
    <col min="9475" max="9475" width="7.875" style="20" customWidth="1"/>
    <col min="9476" max="9476" width="8" style="20"/>
    <col min="9477" max="9478" width="6.125" style="20" customWidth="1"/>
    <col min="9479" max="9718" width="8" style="20"/>
    <col min="9719" max="9719" width="2.75" style="20" customWidth="1"/>
    <col min="9720" max="9720" width="10.875" style="20" customWidth="1"/>
    <col min="9721" max="9721" width="5.625" style="20" customWidth="1"/>
    <col min="9722" max="9724" width="7.375" style="20" customWidth="1"/>
    <col min="9725" max="9725" width="5.75" style="20" customWidth="1"/>
    <col min="9726" max="9726" width="7.375" style="20" customWidth="1"/>
    <col min="9727" max="9727" width="6.375" style="20" customWidth="1"/>
    <col min="9728" max="9728" width="5.25" style="20" customWidth="1"/>
    <col min="9729" max="9729" width="6.375" style="20" customWidth="1"/>
    <col min="9730" max="9730" width="7.375" style="20" customWidth="1"/>
    <col min="9731" max="9731" width="7.875" style="20" customWidth="1"/>
    <col min="9732" max="9732" width="8" style="20"/>
    <col min="9733" max="9734" width="6.125" style="20" customWidth="1"/>
    <col min="9735" max="9974" width="8" style="20"/>
    <col min="9975" max="9975" width="2.75" style="20" customWidth="1"/>
    <col min="9976" max="9976" width="10.875" style="20" customWidth="1"/>
    <col min="9977" max="9977" width="5.625" style="20" customWidth="1"/>
    <col min="9978" max="9980" width="7.375" style="20" customWidth="1"/>
    <col min="9981" max="9981" width="5.75" style="20" customWidth="1"/>
    <col min="9982" max="9982" width="7.375" style="20" customWidth="1"/>
    <col min="9983" max="9983" width="6.375" style="20" customWidth="1"/>
    <col min="9984" max="9984" width="5.25" style="20" customWidth="1"/>
    <col min="9985" max="9985" width="6.375" style="20" customWidth="1"/>
    <col min="9986" max="9986" width="7.375" style="20" customWidth="1"/>
    <col min="9987" max="9987" width="7.875" style="20" customWidth="1"/>
    <col min="9988" max="9988" width="8" style="20"/>
    <col min="9989" max="9990" width="6.125" style="20" customWidth="1"/>
    <col min="9991" max="10230" width="8" style="20"/>
    <col min="10231" max="10231" width="2.75" style="20" customWidth="1"/>
    <col min="10232" max="10232" width="10.875" style="20" customWidth="1"/>
    <col min="10233" max="10233" width="5.625" style="20" customWidth="1"/>
    <col min="10234" max="10236" width="7.375" style="20" customWidth="1"/>
    <col min="10237" max="10237" width="5.75" style="20" customWidth="1"/>
    <col min="10238" max="10238" width="7.375" style="20" customWidth="1"/>
    <col min="10239" max="10239" width="6.375" style="20" customWidth="1"/>
    <col min="10240" max="10240" width="5.25" style="20" customWidth="1"/>
    <col min="10241" max="10241" width="6.375" style="20" customWidth="1"/>
    <col min="10242" max="10242" width="7.375" style="20" customWidth="1"/>
    <col min="10243" max="10243" width="7.875" style="20" customWidth="1"/>
    <col min="10244" max="10244" width="8" style="20"/>
    <col min="10245" max="10246" width="6.125" style="20" customWidth="1"/>
    <col min="10247" max="10486" width="8" style="20"/>
    <col min="10487" max="10487" width="2.75" style="20" customWidth="1"/>
    <col min="10488" max="10488" width="10.875" style="20" customWidth="1"/>
    <col min="10489" max="10489" width="5.625" style="20" customWidth="1"/>
    <col min="10490" max="10492" width="7.375" style="20" customWidth="1"/>
    <col min="10493" max="10493" width="5.75" style="20" customWidth="1"/>
    <col min="10494" max="10494" width="7.375" style="20" customWidth="1"/>
    <col min="10495" max="10495" width="6.375" style="20" customWidth="1"/>
    <col min="10496" max="10496" width="5.25" style="20" customWidth="1"/>
    <col min="10497" max="10497" width="6.375" style="20" customWidth="1"/>
    <col min="10498" max="10498" width="7.375" style="20" customWidth="1"/>
    <col min="10499" max="10499" width="7.875" style="20" customWidth="1"/>
    <col min="10500" max="10500" width="8" style="20"/>
    <col min="10501" max="10502" width="6.125" style="20" customWidth="1"/>
    <col min="10503" max="10742" width="8" style="20"/>
    <col min="10743" max="10743" width="2.75" style="20" customWidth="1"/>
    <col min="10744" max="10744" width="10.875" style="20" customWidth="1"/>
    <col min="10745" max="10745" width="5.625" style="20" customWidth="1"/>
    <col min="10746" max="10748" width="7.375" style="20" customWidth="1"/>
    <col min="10749" max="10749" width="5.75" style="20" customWidth="1"/>
    <col min="10750" max="10750" width="7.375" style="20" customWidth="1"/>
    <col min="10751" max="10751" width="6.375" style="20" customWidth="1"/>
    <col min="10752" max="10752" width="5.25" style="20" customWidth="1"/>
    <col min="10753" max="10753" width="6.375" style="20" customWidth="1"/>
    <col min="10754" max="10754" width="7.375" style="20" customWidth="1"/>
    <col min="10755" max="10755" width="7.875" style="20" customWidth="1"/>
    <col min="10756" max="10756" width="8" style="20"/>
    <col min="10757" max="10758" width="6.125" style="20" customWidth="1"/>
    <col min="10759" max="10998" width="8" style="20"/>
    <col min="10999" max="10999" width="2.75" style="20" customWidth="1"/>
    <col min="11000" max="11000" width="10.875" style="20" customWidth="1"/>
    <col min="11001" max="11001" width="5.625" style="20" customWidth="1"/>
    <col min="11002" max="11004" width="7.375" style="20" customWidth="1"/>
    <col min="11005" max="11005" width="5.75" style="20" customWidth="1"/>
    <col min="11006" max="11006" width="7.375" style="20" customWidth="1"/>
    <col min="11007" max="11007" width="6.375" style="20" customWidth="1"/>
    <col min="11008" max="11008" width="5.25" style="20" customWidth="1"/>
    <col min="11009" max="11009" width="6.375" style="20" customWidth="1"/>
    <col min="11010" max="11010" width="7.375" style="20" customWidth="1"/>
    <col min="11011" max="11011" width="7.875" style="20" customWidth="1"/>
    <col min="11012" max="11012" width="8" style="20"/>
    <col min="11013" max="11014" width="6.125" style="20" customWidth="1"/>
    <col min="11015" max="11254" width="8" style="20"/>
    <col min="11255" max="11255" width="2.75" style="20" customWidth="1"/>
    <col min="11256" max="11256" width="10.875" style="20" customWidth="1"/>
    <col min="11257" max="11257" width="5.625" style="20" customWidth="1"/>
    <col min="11258" max="11260" width="7.375" style="20" customWidth="1"/>
    <col min="11261" max="11261" width="5.75" style="20" customWidth="1"/>
    <col min="11262" max="11262" width="7.375" style="20" customWidth="1"/>
    <col min="11263" max="11263" width="6.375" style="20" customWidth="1"/>
    <col min="11264" max="11264" width="5.25" style="20" customWidth="1"/>
    <col min="11265" max="11265" width="6.375" style="20" customWidth="1"/>
    <col min="11266" max="11266" width="7.375" style="20" customWidth="1"/>
    <col min="11267" max="11267" width="7.875" style="20" customWidth="1"/>
    <col min="11268" max="11268" width="8" style="20"/>
    <col min="11269" max="11270" width="6.125" style="20" customWidth="1"/>
    <col min="11271" max="11510" width="8" style="20"/>
    <col min="11511" max="11511" width="2.75" style="20" customWidth="1"/>
    <col min="11512" max="11512" width="10.875" style="20" customWidth="1"/>
    <col min="11513" max="11513" width="5.625" style="20" customWidth="1"/>
    <col min="11514" max="11516" width="7.375" style="20" customWidth="1"/>
    <col min="11517" max="11517" width="5.75" style="20" customWidth="1"/>
    <col min="11518" max="11518" width="7.375" style="20" customWidth="1"/>
    <col min="11519" max="11519" width="6.375" style="20" customWidth="1"/>
    <col min="11520" max="11520" width="5.25" style="20" customWidth="1"/>
    <col min="11521" max="11521" width="6.375" style="20" customWidth="1"/>
    <col min="11522" max="11522" width="7.375" style="20" customWidth="1"/>
    <col min="11523" max="11523" width="7.875" style="20" customWidth="1"/>
    <col min="11524" max="11524" width="8" style="20"/>
    <col min="11525" max="11526" width="6.125" style="20" customWidth="1"/>
    <col min="11527" max="11766" width="8" style="20"/>
    <col min="11767" max="11767" width="2.75" style="20" customWidth="1"/>
    <col min="11768" max="11768" width="10.875" style="20" customWidth="1"/>
    <col min="11769" max="11769" width="5.625" style="20" customWidth="1"/>
    <col min="11770" max="11772" width="7.375" style="20" customWidth="1"/>
    <col min="11773" max="11773" width="5.75" style="20" customWidth="1"/>
    <col min="11774" max="11774" width="7.375" style="20" customWidth="1"/>
    <col min="11775" max="11775" width="6.375" style="20" customWidth="1"/>
    <col min="11776" max="11776" width="5.25" style="20" customWidth="1"/>
    <col min="11777" max="11777" width="6.375" style="20" customWidth="1"/>
    <col min="11778" max="11778" width="7.375" style="20" customWidth="1"/>
    <col min="11779" max="11779" width="7.875" style="20" customWidth="1"/>
    <col min="11780" max="11780" width="8" style="20"/>
    <col min="11781" max="11782" width="6.125" style="20" customWidth="1"/>
    <col min="11783" max="12022" width="8" style="20"/>
    <col min="12023" max="12023" width="2.75" style="20" customWidth="1"/>
    <col min="12024" max="12024" width="10.875" style="20" customWidth="1"/>
    <col min="12025" max="12025" width="5.625" style="20" customWidth="1"/>
    <col min="12026" max="12028" width="7.375" style="20" customWidth="1"/>
    <col min="12029" max="12029" width="5.75" style="20" customWidth="1"/>
    <col min="12030" max="12030" width="7.375" style="20" customWidth="1"/>
    <col min="12031" max="12031" width="6.375" style="20" customWidth="1"/>
    <col min="12032" max="12032" width="5.25" style="20" customWidth="1"/>
    <col min="12033" max="12033" width="6.375" style="20" customWidth="1"/>
    <col min="12034" max="12034" width="7.375" style="20" customWidth="1"/>
    <col min="12035" max="12035" width="7.875" style="20" customWidth="1"/>
    <col min="12036" max="12036" width="8" style="20"/>
    <col min="12037" max="12038" width="6.125" style="20" customWidth="1"/>
    <col min="12039" max="12278" width="8" style="20"/>
    <col min="12279" max="12279" width="2.75" style="20" customWidth="1"/>
    <col min="12280" max="12280" width="10.875" style="20" customWidth="1"/>
    <col min="12281" max="12281" width="5.625" style="20" customWidth="1"/>
    <col min="12282" max="12284" width="7.375" style="20" customWidth="1"/>
    <col min="12285" max="12285" width="5.75" style="20" customWidth="1"/>
    <col min="12286" max="12286" width="7.375" style="20" customWidth="1"/>
    <col min="12287" max="12287" width="6.375" style="20" customWidth="1"/>
    <col min="12288" max="12288" width="5.25" style="20" customWidth="1"/>
    <col min="12289" max="12289" width="6.375" style="20" customWidth="1"/>
    <col min="12290" max="12290" width="7.375" style="20" customWidth="1"/>
    <col min="12291" max="12291" width="7.875" style="20" customWidth="1"/>
    <col min="12292" max="12292" width="8" style="20"/>
    <col min="12293" max="12294" width="6.125" style="20" customWidth="1"/>
    <col min="12295" max="12534" width="8" style="20"/>
    <col min="12535" max="12535" width="2.75" style="20" customWidth="1"/>
    <col min="12536" max="12536" width="10.875" style="20" customWidth="1"/>
    <col min="12537" max="12537" width="5.625" style="20" customWidth="1"/>
    <col min="12538" max="12540" width="7.375" style="20" customWidth="1"/>
    <col min="12541" max="12541" width="5.75" style="20" customWidth="1"/>
    <col min="12542" max="12542" width="7.375" style="20" customWidth="1"/>
    <col min="12543" max="12543" width="6.375" style="20" customWidth="1"/>
    <col min="12544" max="12544" width="5.25" style="20" customWidth="1"/>
    <col min="12545" max="12545" width="6.375" style="20" customWidth="1"/>
    <col min="12546" max="12546" width="7.375" style="20" customWidth="1"/>
    <col min="12547" max="12547" width="7.875" style="20" customWidth="1"/>
    <col min="12548" max="12548" width="8" style="20"/>
    <col min="12549" max="12550" width="6.125" style="20" customWidth="1"/>
    <col min="12551" max="12790" width="8" style="20"/>
    <col min="12791" max="12791" width="2.75" style="20" customWidth="1"/>
    <col min="12792" max="12792" width="10.875" style="20" customWidth="1"/>
    <col min="12793" max="12793" width="5.625" style="20" customWidth="1"/>
    <col min="12794" max="12796" width="7.375" style="20" customWidth="1"/>
    <col min="12797" max="12797" width="5.75" style="20" customWidth="1"/>
    <col min="12798" max="12798" width="7.375" style="20" customWidth="1"/>
    <col min="12799" max="12799" width="6.375" style="20" customWidth="1"/>
    <col min="12800" max="12800" width="5.25" style="20" customWidth="1"/>
    <col min="12801" max="12801" width="6.375" style="20" customWidth="1"/>
    <col min="12802" max="12802" width="7.375" style="20" customWidth="1"/>
    <col min="12803" max="12803" width="7.875" style="20" customWidth="1"/>
    <col min="12804" max="12804" width="8" style="20"/>
    <col min="12805" max="12806" width="6.125" style="20" customWidth="1"/>
    <col min="12807" max="13046" width="8" style="20"/>
    <col min="13047" max="13047" width="2.75" style="20" customWidth="1"/>
    <col min="13048" max="13048" width="10.875" style="20" customWidth="1"/>
    <col min="13049" max="13049" width="5.625" style="20" customWidth="1"/>
    <col min="13050" max="13052" width="7.375" style="20" customWidth="1"/>
    <col min="13053" max="13053" width="5.75" style="20" customWidth="1"/>
    <col min="13054" max="13054" width="7.375" style="20" customWidth="1"/>
    <col min="13055" max="13055" width="6.375" style="20" customWidth="1"/>
    <col min="13056" max="13056" width="5.25" style="20" customWidth="1"/>
    <col min="13057" max="13057" width="6.375" style="20" customWidth="1"/>
    <col min="13058" max="13058" width="7.375" style="20" customWidth="1"/>
    <col min="13059" max="13059" width="7.875" style="20" customWidth="1"/>
    <col min="13060" max="13060" width="8" style="20"/>
    <col min="13061" max="13062" width="6.125" style="20" customWidth="1"/>
    <col min="13063" max="13302" width="8" style="20"/>
    <col min="13303" max="13303" width="2.75" style="20" customWidth="1"/>
    <col min="13304" max="13304" width="10.875" style="20" customWidth="1"/>
    <col min="13305" max="13305" width="5.625" style="20" customWidth="1"/>
    <col min="13306" max="13308" width="7.375" style="20" customWidth="1"/>
    <col min="13309" max="13309" width="5.75" style="20" customWidth="1"/>
    <col min="13310" max="13310" width="7.375" style="20" customWidth="1"/>
    <col min="13311" max="13311" width="6.375" style="20" customWidth="1"/>
    <col min="13312" max="13312" width="5.25" style="20" customWidth="1"/>
    <col min="13313" max="13313" width="6.375" style="20" customWidth="1"/>
    <col min="13314" max="13314" width="7.375" style="20" customWidth="1"/>
    <col min="13315" max="13315" width="7.875" style="20" customWidth="1"/>
    <col min="13316" max="13316" width="8" style="20"/>
    <col min="13317" max="13318" width="6.125" style="20" customWidth="1"/>
    <col min="13319" max="13558" width="8" style="20"/>
    <col min="13559" max="13559" width="2.75" style="20" customWidth="1"/>
    <col min="13560" max="13560" width="10.875" style="20" customWidth="1"/>
    <col min="13561" max="13561" width="5.625" style="20" customWidth="1"/>
    <col min="13562" max="13564" width="7.375" style="20" customWidth="1"/>
    <col min="13565" max="13565" width="5.75" style="20" customWidth="1"/>
    <col min="13566" max="13566" width="7.375" style="20" customWidth="1"/>
    <col min="13567" max="13567" width="6.375" style="20" customWidth="1"/>
    <col min="13568" max="13568" width="5.25" style="20" customWidth="1"/>
    <col min="13569" max="13569" width="6.375" style="20" customWidth="1"/>
    <col min="13570" max="13570" width="7.375" style="20" customWidth="1"/>
    <col min="13571" max="13571" width="7.875" style="20" customWidth="1"/>
    <col min="13572" max="13572" width="8" style="20"/>
    <col min="13573" max="13574" width="6.125" style="20" customWidth="1"/>
    <col min="13575" max="13814" width="8" style="20"/>
    <col min="13815" max="13815" width="2.75" style="20" customWidth="1"/>
    <col min="13816" max="13816" width="10.875" style="20" customWidth="1"/>
    <col min="13817" max="13817" width="5.625" style="20" customWidth="1"/>
    <col min="13818" max="13820" width="7.375" style="20" customWidth="1"/>
    <col min="13821" max="13821" width="5.75" style="20" customWidth="1"/>
    <col min="13822" max="13822" width="7.375" style="20" customWidth="1"/>
    <col min="13823" max="13823" width="6.375" style="20" customWidth="1"/>
    <col min="13824" max="13824" width="5.25" style="20" customWidth="1"/>
    <col min="13825" max="13825" width="6.375" style="20" customWidth="1"/>
    <col min="13826" max="13826" width="7.375" style="20" customWidth="1"/>
    <col min="13827" max="13827" width="7.875" style="20" customWidth="1"/>
    <col min="13828" max="13828" width="8" style="20"/>
    <col min="13829" max="13830" width="6.125" style="20" customWidth="1"/>
    <col min="13831" max="14070" width="8" style="20"/>
    <col min="14071" max="14071" width="2.75" style="20" customWidth="1"/>
    <col min="14072" max="14072" width="10.875" style="20" customWidth="1"/>
    <col min="14073" max="14073" width="5.625" style="20" customWidth="1"/>
    <col min="14074" max="14076" width="7.375" style="20" customWidth="1"/>
    <col min="14077" max="14077" width="5.75" style="20" customWidth="1"/>
    <col min="14078" max="14078" width="7.375" style="20" customWidth="1"/>
    <col min="14079" max="14079" width="6.375" style="20" customWidth="1"/>
    <col min="14080" max="14080" width="5.25" style="20" customWidth="1"/>
    <col min="14081" max="14081" width="6.375" style="20" customWidth="1"/>
    <col min="14082" max="14082" width="7.375" style="20" customWidth="1"/>
    <col min="14083" max="14083" width="7.875" style="20" customWidth="1"/>
    <col min="14084" max="14084" width="8" style="20"/>
    <col min="14085" max="14086" width="6.125" style="20" customWidth="1"/>
    <col min="14087" max="14326" width="8" style="20"/>
    <col min="14327" max="14327" width="2.75" style="20" customWidth="1"/>
    <col min="14328" max="14328" width="10.875" style="20" customWidth="1"/>
    <col min="14329" max="14329" width="5.625" style="20" customWidth="1"/>
    <col min="14330" max="14332" width="7.375" style="20" customWidth="1"/>
    <col min="14333" max="14333" width="5.75" style="20" customWidth="1"/>
    <col min="14334" max="14334" width="7.375" style="20" customWidth="1"/>
    <col min="14335" max="14335" width="6.375" style="20" customWidth="1"/>
    <col min="14336" max="14336" width="5.25" style="20" customWidth="1"/>
    <col min="14337" max="14337" width="6.375" style="20" customWidth="1"/>
    <col min="14338" max="14338" width="7.375" style="20" customWidth="1"/>
    <col min="14339" max="14339" width="7.875" style="20" customWidth="1"/>
    <col min="14340" max="14340" width="8" style="20"/>
    <col min="14341" max="14342" width="6.125" style="20" customWidth="1"/>
    <col min="14343" max="14582" width="8" style="20"/>
    <col min="14583" max="14583" width="2.75" style="20" customWidth="1"/>
    <col min="14584" max="14584" width="10.875" style="20" customWidth="1"/>
    <col min="14585" max="14585" width="5.625" style="20" customWidth="1"/>
    <col min="14586" max="14588" width="7.375" style="20" customWidth="1"/>
    <col min="14589" max="14589" width="5.75" style="20" customWidth="1"/>
    <col min="14590" max="14590" width="7.375" style="20" customWidth="1"/>
    <col min="14591" max="14591" width="6.375" style="20" customWidth="1"/>
    <col min="14592" max="14592" width="5.25" style="20" customWidth="1"/>
    <col min="14593" max="14593" width="6.375" style="20" customWidth="1"/>
    <col min="14594" max="14594" width="7.375" style="20" customWidth="1"/>
    <col min="14595" max="14595" width="7.875" style="20" customWidth="1"/>
    <col min="14596" max="14596" width="8" style="20"/>
    <col min="14597" max="14598" width="6.125" style="20" customWidth="1"/>
    <col min="14599" max="14838" width="8" style="20"/>
    <col min="14839" max="14839" width="2.75" style="20" customWidth="1"/>
    <col min="14840" max="14840" width="10.875" style="20" customWidth="1"/>
    <col min="14841" max="14841" width="5.625" style="20" customWidth="1"/>
    <col min="14842" max="14844" width="7.375" style="20" customWidth="1"/>
    <col min="14845" max="14845" width="5.75" style="20" customWidth="1"/>
    <col min="14846" max="14846" width="7.375" style="20" customWidth="1"/>
    <col min="14847" max="14847" width="6.375" style="20" customWidth="1"/>
    <col min="14848" max="14848" width="5.25" style="20" customWidth="1"/>
    <col min="14849" max="14849" width="6.375" style="20" customWidth="1"/>
    <col min="14850" max="14850" width="7.375" style="20" customWidth="1"/>
    <col min="14851" max="14851" width="7.875" style="20" customWidth="1"/>
    <col min="14852" max="14852" width="8" style="20"/>
    <col min="14853" max="14854" width="6.125" style="20" customWidth="1"/>
    <col min="14855" max="15094" width="8" style="20"/>
    <col min="15095" max="15095" width="2.75" style="20" customWidth="1"/>
    <col min="15096" max="15096" width="10.875" style="20" customWidth="1"/>
    <col min="15097" max="15097" width="5.625" style="20" customWidth="1"/>
    <col min="15098" max="15100" width="7.375" style="20" customWidth="1"/>
    <col min="15101" max="15101" width="5.75" style="20" customWidth="1"/>
    <col min="15102" max="15102" width="7.375" style="20" customWidth="1"/>
    <col min="15103" max="15103" width="6.375" style="20" customWidth="1"/>
    <col min="15104" max="15104" width="5.25" style="20" customWidth="1"/>
    <col min="15105" max="15105" width="6.375" style="20" customWidth="1"/>
    <col min="15106" max="15106" width="7.375" style="20" customWidth="1"/>
    <col min="15107" max="15107" width="7.875" style="20" customWidth="1"/>
    <col min="15108" max="15108" width="8" style="20"/>
    <col min="15109" max="15110" width="6.125" style="20" customWidth="1"/>
    <col min="15111" max="15350" width="8" style="20"/>
    <col min="15351" max="15351" width="2.75" style="20" customWidth="1"/>
    <col min="15352" max="15352" width="10.875" style="20" customWidth="1"/>
    <col min="15353" max="15353" width="5.625" style="20" customWidth="1"/>
    <col min="15354" max="15356" width="7.375" style="20" customWidth="1"/>
    <col min="15357" max="15357" width="5.75" style="20" customWidth="1"/>
    <col min="15358" max="15358" width="7.375" style="20" customWidth="1"/>
    <col min="15359" max="15359" width="6.375" style="20" customWidth="1"/>
    <col min="15360" max="15360" width="5.25" style="20" customWidth="1"/>
    <col min="15361" max="15361" width="6.375" style="20" customWidth="1"/>
    <col min="15362" max="15362" width="7.375" style="20" customWidth="1"/>
    <col min="15363" max="15363" width="7.875" style="20" customWidth="1"/>
    <col min="15364" max="15364" width="8" style="20"/>
    <col min="15365" max="15366" width="6.125" style="20" customWidth="1"/>
    <col min="15367" max="15606" width="8" style="20"/>
    <col min="15607" max="15607" width="2.75" style="20" customWidth="1"/>
    <col min="15608" max="15608" width="10.875" style="20" customWidth="1"/>
    <col min="15609" max="15609" width="5.625" style="20" customWidth="1"/>
    <col min="15610" max="15612" width="7.375" style="20" customWidth="1"/>
    <col min="15613" max="15613" width="5.75" style="20" customWidth="1"/>
    <col min="15614" max="15614" width="7.375" style="20" customWidth="1"/>
    <col min="15615" max="15615" width="6.375" style="20" customWidth="1"/>
    <col min="15616" max="15616" width="5.25" style="20" customWidth="1"/>
    <col min="15617" max="15617" width="6.375" style="20" customWidth="1"/>
    <col min="15618" max="15618" width="7.375" style="20" customWidth="1"/>
    <col min="15619" max="15619" width="7.875" style="20" customWidth="1"/>
    <col min="15620" max="15620" width="8" style="20"/>
    <col min="15621" max="15622" width="6.125" style="20" customWidth="1"/>
    <col min="15623" max="15862" width="8" style="20"/>
    <col min="15863" max="15863" width="2.75" style="20" customWidth="1"/>
    <col min="15864" max="15864" width="10.875" style="20" customWidth="1"/>
    <col min="15865" max="15865" width="5.625" style="20" customWidth="1"/>
    <col min="15866" max="15868" width="7.375" style="20" customWidth="1"/>
    <col min="15869" max="15869" width="5.75" style="20" customWidth="1"/>
    <col min="15870" max="15870" width="7.375" style="20" customWidth="1"/>
    <col min="15871" max="15871" width="6.375" style="20" customWidth="1"/>
    <col min="15872" max="15872" width="5.25" style="20" customWidth="1"/>
    <col min="15873" max="15873" width="6.375" style="20" customWidth="1"/>
    <col min="15874" max="15874" width="7.375" style="20" customWidth="1"/>
    <col min="15875" max="15875" width="7.875" style="20" customWidth="1"/>
    <col min="15876" max="15876" width="8" style="20"/>
    <col min="15877" max="15878" width="6.125" style="20" customWidth="1"/>
    <col min="15879" max="16118" width="8" style="20"/>
    <col min="16119" max="16119" width="2.75" style="20" customWidth="1"/>
    <col min="16120" max="16120" width="10.875" style="20" customWidth="1"/>
    <col min="16121" max="16121" width="5.625" style="20" customWidth="1"/>
    <col min="16122" max="16124" width="7.375" style="20" customWidth="1"/>
    <col min="16125" max="16125" width="5.75" style="20" customWidth="1"/>
    <col min="16126" max="16126" width="7.375" style="20" customWidth="1"/>
    <col min="16127" max="16127" width="6.375" style="20" customWidth="1"/>
    <col min="16128" max="16128" width="5.25" style="20" customWidth="1"/>
    <col min="16129" max="16129" width="6.375" style="20" customWidth="1"/>
    <col min="16130" max="16130" width="7.375" style="20" customWidth="1"/>
    <col min="16131" max="16131" width="7.875" style="20" customWidth="1"/>
    <col min="16132" max="16132" width="8" style="20"/>
    <col min="16133" max="16134" width="6.125" style="20" customWidth="1"/>
    <col min="16135" max="16384" width="8" style="20"/>
  </cols>
  <sheetData>
    <row r="1" spans="1:6" s="25" customFormat="1" ht="13.5">
      <c r="A1" s="6" t="s">
        <v>0</v>
      </c>
      <c r="B1" s="24" t="s">
        <v>1</v>
      </c>
      <c r="C1" s="24" t="s">
        <v>149</v>
      </c>
      <c r="D1" s="24" t="s">
        <v>37</v>
      </c>
      <c r="E1" s="5" t="s">
        <v>148</v>
      </c>
      <c r="F1" s="26" t="s">
        <v>22</v>
      </c>
    </row>
    <row r="2" spans="1:6" s="8" customFormat="1">
      <c r="A2" s="7" t="s">
        <v>6</v>
      </c>
      <c r="B2" s="2">
        <v>30243</v>
      </c>
      <c r="C2" s="3" t="s">
        <v>63</v>
      </c>
      <c r="D2" s="9">
        <v>2531</v>
      </c>
      <c r="E2" s="13">
        <v>353</v>
      </c>
      <c r="F2" s="16" t="s">
        <v>29</v>
      </c>
    </row>
    <row r="3" spans="1:6" s="8" customFormat="1">
      <c r="A3" s="7" t="s">
        <v>6</v>
      </c>
      <c r="B3" s="1">
        <v>30256</v>
      </c>
      <c r="C3" s="3" t="s">
        <v>64</v>
      </c>
      <c r="D3" s="9">
        <v>2532</v>
      </c>
      <c r="E3" s="13">
        <v>80</v>
      </c>
      <c r="F3" s="16" t="s">
        <v>29</v>
      </c>
    </row>
    <row r="4" spans="1:6" s="8" customFormat="1">
      <c r="A4" s="7" t="s">
        <v>6</v>
      </c>
      <c r="B4" s="2">
        <v>30269</v>
      </c>
      <c r="C4" s="3" t="s">
        <v>65</v>
      </c>
      <c r="D4" s="9">
        <v>2533</v>
      </c>
      <c r="E4" s="13">
        <v>219</v>
      </c>
      <c r="F4" s="16" t="s">
        <v>29</v>
      </c>
    </row>
    <row r="5" spans="1:6" s="8" customFormat="1">
      <c r="A5" s="7" t="s">
        <v>6</v>
      </c>
      <c r="B5" s="2">
        <v>30272</v>
      </c>
      <c r="C5" s="3" t="s">
        <v>66</v>
      </c>
      <c r="D5" s="9">
        <v>2534</v>
      </c>
      <c r="E5" s="13">
        <v>630</v>
      </c>
      <c r="F5" s="16" t="s">
        <v>29</v>
      </c>
    </row>
    <row r="6" spans="1:6" s="8" customFormat="1">
      <c r="A6" s="7" t="s">
        <v>6</v>
      </c>
      <c r="B6" s="2">
        <v>30285</v>
      </c>
      <c r="C6" s="3" t="s">
        <v>67</v>
      </c>
      <c r="D6" s="9">
        <v>2535</v>
      </c>
      <c r="E6" s="13">
        <v>541</v>
      </c>
      <c r="F6" s="16" t="s">
        <v>29</v>
      </c>
    </row>
    <row r="7" spans="1:6" s="8" customFormat="1">
      <c r="A7" s="7" t="s">
        <v>6</v>
      </c>
      <c r="B7" s="2">
        <v>30298</v>
      </c>
      <c r="C7" s="3" t="s">
        <v>68</v>
      </c>
      <c r="D7" s="9">
        <v>2536</v>
      </c>
      <c r="E7" s="13">
        <v>179</v>
      </c>
      <c r="F7" s="16" t="s">
        <v>29</v>
      </c>
    </row>
    <row r="8" spans="1:6" s="8" customFormat="1">
      <c r="A8" s="7" t="s">
        <v>6</v>
      </c>
      <c r="B8" s="2">
        <v>30302</v>
      </c>
      <c r="C8" s="3" t="s">
        <v>69</v>
      </c>
      <c r="D8" s="9">
        <v>2537</v>
      </c>
      <c r="E8" s="13">
        <v>422</v>
      </c>
      <c r="F8" s="16" t="s">
        <v>29</v>
      </c>
    </row>
    <row r="9" spans="1:6" s="8" customFormat="1">
      <c r="A9" s="7" t="s">
        <v>7</v>
      </c>
      <c r="B9" s="2">
        <v>30315</v>
      </c>
      <c r="C9" s="3" t="s">
        <v>70</v>
      </c>
      <c r="D9" s="9">
        <v>2631</v>
      </c>
      <c r="E9" s="13">
        <v>160</v>
      </c>
      <c r="F9" s="16" t="s">
        <v>29</v>
      </c>
    </row>
    <row r="10" spans="1:6" s="8" customFormat="1">
      <c r="A10" s="7" t="s">
        <v>7</v>
      </c>
      <c r="B10" s="2">
        <v>30331</v>
      </c>
      <c r="C10" s="3" t="s">
        <v>71</v>
      </c>
      <c r="D10" s="9">
        <v>2632</v>
      </c>
      <c r="E10" s="13">
        <v>495</v>
      </c>
      <c r="F10" s="16" t="s">
        <v>29</v>
      </c>
    </row>
    <row r="11" spans="1:6" s="8" customFormat="1">
      <c r="A11" s="7" t="s">
        <v>7</v>
      </c>
      <c r="B11" s="2">
        <v>30328</v>
      </c>
      <c r="C11" s="3" t="s">
        <v>73</v>
      </c>
      <c r="D11" s="9">
        <v>2634</v>
      </c>
      <c r="E11" s="13">
        <v>119</v>
      </c>
      <c r="F11" s="16" t="s">
        <v>29</v>
      </c>
    </row>
    <row r="12" spans="1:6" s="8" customFormat="1">
      <c r="A12" s="7" t="s">
        <v>8</v>
      </c>
      <c r="B12" s="2">
        <v>30357</v>
      </c>
      <c r="C12" s="3" t="s">
        <v>74</v>
      </c>
      <c r="D12" s="9">
        <v>2731</v>
      </c>
      <c r="E12" s="13">
        <v>629</v>
      </c>
      <c r="F12" s="16" t="s">
        <v>29</v>
      </c>
    </row>
    <row r="13" spans="1:6" s="8" customFormat="1">
      <c r="A13" s="7" t="s">
        <v>8</v>
      </c>
      <c r="B13" s="2">
        <v>30360</v>
      </c>
      <c r="C13" s="3" t="s">
        <v>75</v>
      </c>
      <c r="D13" s="9">
        <v>2732</v>
      </c>
      <c r="E13" s="13">
        <v>247</v>
      </c>
      <c r="F13" s="16" t="s">
        <v>29</v>
      </c>
    </row>
    <row r="14" spans="1:6" s="8" customFormat="1">
      <c r="A14" s="7" t="s">
        <v>8</v>
      </c>
      <c r="B14" s="2">
        <v>30373</v>
      </c>
      <c r="C14" s="3" t="s">
        <v>76</v>
      </c>
      <c r="D14" s="9">
        <v>2733</v>
      </c>
      <c r="E14" s="13">
        <v>644</v>
      </c>
      <c r="F14" s="16" t="s">
        <v>29</v>
      </c>
    </row>
    <row r="15" spans="1:6" s="8" customFormat="1">
      <c r="A15" s="7" t="s">
        <v>8</v>
      </c>
      <c r="B15" s="2">
        <v>30399</v>
      </c>
      <c r="C15" s="3" t="s">
        <v>77</v>
      </c>
      <c r="D15" s="9">
        <v>2734</v>
      </c>
      <c r="E15" s="13">
        <v>226</v>
      </c>
      <c r="F15" s="16" t="s">
        <v>29</v>
      </c>
    </row>
    <row r="16" spans="1:6" s="8" customFormat="1">
      <c r="A16" s="7" t="s">
        <v>8</v>
      </c>
      <c r="B16" s="2">
        <v>30386</v>
      </c>
      <c r="C16" s="4" t="s">
        <v>78</v>
      </c>
      <c r="D16" s="9">
        <v>2735</v>
      </c>
      <c r="E16" s="13">
        <v>365</v>
      </c>
      <c r="F16" s="16" t="s">
        <v>29</v>
      </c>
    </row>
    <row r="17" spans="1:6" s="8" customFormat="1">
      <c r="A17" s="7" t="s">
        <v>12</v>
      </c>
      <c r="B17" s="2">
        <v>30588</v>
      </c>
      <c r="C17" s="4" t="s">
        <v>99</v>
      </c>
      <c r="D17" s="9">
        <v>3131</v>
      </c>
      <c r="E17" s="13">
        <v>450</v>
      </c>
      <c r="F17" s="16" t="s">
        <v>29</v>
      </c>
    </row>
    <row r="18" spans="1:6" s="8" customFormat="1">
      <c r="A18" s="7" t="s">
        <v>12</v>
      </c>
      <c r="B18" s="2">
        <v>30591</v>
      </c>
      <c r="C18" s="3" t="s">
        <v>100</v>
      </c>
      <c r="D18" s="9">
        <v>3132</v>
      </c>
      <c r="E18" s="13">
        <v>380</v>
      </c>
      <c r="F18" s="16" t="s">
        <v>29</v>
      </c>
    </row>
    <row r="19" spans="1:6" s="8" customFormat="1">
      <c r="A19" s="7" t="s">
        <v>12</v>
      </c>
      <c r="B19" s="2">
        <v>30605</v>
      </c>
      <c r="C19" s="3" t="s">
        <v>101</v>
      </c>
      <c r="D19" s="9">
        <v>3133</v>
      </c>
      <c r="E19" s="13">
        <v>373</v>
      </c>
      <c r="F19" s="16" t="s">
        <v>29</v>
      </c>
    </row>
    <row r="20" spans="1:6" s="8" customFormat="1">
      <c r="A20" s="7" t="s">
        <v>12</v>
      </c>
      <c r="B20" s="2">
        <v>30618</v>
      </c>
      <c r="C20" s="3" t="s">
        <v>102</v>
      </c>
      <c r="D20" s="9">
        <v>3134</v>
      </c>
      <c r="E20" s="13">
        <v>512</v>
      </c>
      <c r="F20" s="16" t="s">
        <v>29</v>
      </c>
    </row>
    <row r="21" spans="1:6" s="8" customFormat="1">
      <c r="A21" s="7" t="s">
        <v>12</v>
      </c>
      <c r="B21" s="2">
        <v>30865</v>
      </c>
      <c r="C21" s="3" t="s">
        <v>103</v>
      </c>
      <c r="D21" s="9">
        <v>3135</v>
      </c>
      <c r="E21" s="13">
        <v>548</v>
      </c>
      <c r="F21" s="16" t="s">
        <v>29</v>
      </c>
    </row>
    <row r="22" spans="1:6" s="8" customFormat="1">
      <c r="A22" s="7" t="s">
        <v>12</v>
      </c>
      <c r="B22" s="2">
        <v>30982</v>
      </c>
      <c r="C22" s="3" t="s">
        <v>104</v>
      </c>
      <c r="D22" s="9">
        <v>3136</v>
      </c>
      <c r="E22" s="13">
        <v>410</v>
      </c>
      <c r="F22" s="16" t="s">
        <v>29</v>
      </c>
    </row>
    <row r="23" spans="1:6" s="8" customFormat="1">
      <c r="A23" s="7" t="s">
        <v>12</v>
      </c>
      <c r="B23" s="2">
        <v>31064</v>
      </c>
      <c r="C23" s="3" t="s">
        <v>105</v>
      </c>
      <c r="D23" s="9">
        <v>3137</v>
      </c>
      <c r="E23" s="13">
        <v>295</v>
      </c>
      <c r="F23" s="16" t="s">
        <v>29</v>
      </c>
    </row>
    <row r="24" spans="1:6" s="8" customFormat="1">
      <c r="A24" s="7" t="s">
        <v>12</v>
      </c>
      <c r="B24" s="2">
        <v>31080</v>
      </c>
      <c r="C24" s="3" t="s">
        <v>106</v>
      </c>
      <c r="D24" s="9">
        <v>3138</v>
      </c>
      <c r="E24" s="13">
        <v>298</v>
      </c>
      <c r="F24" s="16" t="s">
        <v>29</v>
      </c>
    </row>
    <row r="25" spans="1:6" s="8" customFormat="1">
      <c r="A25" s="7" t="s">
        <v>13</v>
      </c>
      <c r="B25" s="2">
        <v>30621</v>
      </c>
      <c r="C25" s="3" t="s">
        <v>107</v>
      </c>
      <c r="D25" s="9">
        <v>3231</v>
      </c>
      <c r="E25" s="13">
        <v>585</v>
      </c>
      <c r="F25" s="16" t="s">
        <v>29</v>
      </c>
    </row>
    <row r="26" spans="1:6" s="8" customFormat="1">
      <c r="A26" s="7" t="s">
        <v>13</v>
      </c>
      <c r="B26" s="2">
        <v>30634</v>
      </c>
      <c r="C26" s="3" t="s">
        <v>108</v>
      </c>
      <c r="D26" s="9">
        <v>3232</v>
      </c>
      <c r="E26" s="13">
        <v>356</v>
      </c>
      <c r="F26" s="16" t="s">
        <v>29</v>
      </c>
    </row>
    <row r="27" spans="1:6" s="8" customFormat="1">
      <c r="A27" s="7" t="s">
        <v>13</v>
      </c>
      <c r="B27" s="2">
        <v>30647</v>
      </c>
      <c r="C27" s="3" t="s">
        <v>109</v>
      </c>
      <c r="D27" s="9">
        <v>3233</v>
      </c>
      <c r="E27" s="13">
        <v>590</v>
      </c>
      <c r="F27" s="16" t="s">
        <v>29</v>
      </c>
    </row>
    <row r="28" spans="1:6" s="8" customFormat="1">
      <c r="A28" s="7" t="s">
        <v>13</v>
      </c>
      <c r="B28" s="2">
        <v>30650</v>
      </c>
      <c r="C28" s="3" t="s">
        <v>110</v>
      </c>
      <c r="D28" s="9">
        <v>3234</v>
      </c>
      <c r="E28" s="13">
        <v>424</v>
      </c>
      <c r="F28" s="16" t="s">
        <v>29</v>
      </c>
    </row>
    <row r="29" spans="1:6" s="8" customFormat="1">
      <c r="A29" s="7" t="s">
        <v>13</v>
      </c>
      <c r="B29" s="2">
        <v>30676</v>
      </c>
      <c r="C29" s="3" t="s">
        <v>111</v>
      </c>
      <c r="D29" s="9">
        <v>3235</v>
      </c>
      <c r="E29" s="13">
        <v>350</v>
      </c>
      <c r="F29" s="16" t="s">
        <v>29</v>
      </c>
    </row>
    <row r="30" spans="1:6" s="8" customFormat="1">
      <c r="A30" s="7" t="s">
        <v>13</v>
      </c>
      <c r="B30" s="2">
        <v>30689</v>
      </c>
      <c r="C30" s="3" t="s">
        <v>112</v>
      </c>
      <c r="D30" s="9">
        <v>3236</v>
      </c>
      <c r="E30" s="13">
        <v>392</v>
      </c>
      <c r="F30" s="16" t="s">
        <v>29</v>
      </c>
    </row>
    <row r="31" spans="1:6" s="8" customFormat="1">
      <c r="A31" s="7" t="s">
        <v>13</v>
      </c>
      <c r="B31" s="2">
        <v>30663</v>
      </c>
      <c r="C31" s="3" t="s">
        <v>113</v>
      </c>
      <c r="D31" s="9">
        <v>3237</v>
      </c>
      <c r="E31" s="13">
        <v>296</v>
      </c>
      <c r="F31" s="16" t="s">
        <v>29</v>
      </c>
    </row>
    <row r="32" spans="1:6" s="8" customFormat="1">
      <c r="A32" s="7" t="s">
        <v>15</v>
      </c>
      <c r="B32" s="2">
        <v>30780</v>
      </c>
      <c r="C32" s="3" t="s">
        <v>122</v>
      </c>
      <c r="D32" s="9">
        <v>3432</v>
      </c>
      <c r="E32" s="13">
        <v>846</v>
      </c>
      <c r="F32" s="16" t="s">
        <v>29</v>
      </c>
    </row>
    <row r="33" spans="1:9" s="8" customFormat="1">
      <c r="A33" s="7" t="s">
        <v>15</v>
      </c>
      <c r="B33" s="2">
        <v>30793</v>
      </c>
      <c r="C33" s="3" t="s">
        <v>123</v>
      </c>
      <c r="D33" s="9">
        <v>3433</v>
      </c>
      <c r="E33" s="13">
        <v>935</v>
      </c>
      <c r="F33" s="16" t="s">
        <v>29</v>
      </c>
    </row>
    <row r="34" spans="1:9" s="8" customFormat="1">
      <c r="A34" s="7" t="s">
        <v>15</v>
      </c>
      <c r="B34" s="2">
        <v>30777</v>
      </c>
      <c r="C34" s="3" t="s">
        <v>124</v>
      </c>
      <c r="D34" s="9">
        <v>3434</v>
      </c>
      <c r="E34" s="13">
        <v>474</v>
      </c>
      <c r="F34" s="16" t="s">
        <v>29</v>
      </c>
    </row>
    <row r="35" spans="1:9" s="8" customFormat="1">
      <c r="A35" s="7" t="s">
        <v>15</v>
      </c>
      <c r="B35" s="2">
        <v>30764</v>
      </c>
      <c r="C35" s="3" t="s">
        <v>125</v>
      </c>
      <c r="D35" s="9">
        <v>3435</v>
      </c>
      <c r="E35" s="13">
        <v>645</v>
      </c>
      <c r="F35" s="16" t="s">
        <v>29</v>
      </c>
    </row>
    <row r="36" spans="1:9" s="8" customFormat="1">
      <c r="A36" s="7" t="s">
        <v>15</v>
      </c>
      <c r="B36" s="2">
        <v>30751</v>
      </c>
      <c r="C36" s="3" t="s">
        <v>126</v>
      </c>
      <c r="D36" s="9">
        <v>3436</v>
      </c>
      <c r="E36" s="13">
        <v>430</v>
      </c>
      <c r="F36" s="16" t="s">
        <v>29</v>
      </c>
    </row>
    <row r="37" spans="1:9" s="8" customFormat="1">
      <c r="A37" s="7" t="s">
        <v>15</v>
      </c>
      <c r="B37" s="2">
        <v>30849</v>
      </c>
      <c r="C37" s="3" t="s">
        <v>127</v>
      </c>
      <c r="D37" s="9">
        <v>3437</v>
      </c>
      <c r="E37" s="13">
        <v>633</v>
      </c>
      <c r="F37" s="16" t="s">
        <v>29</v>
      </c>
    </row>
    <row r="38" spans="1:9" s="8" customFormat="1">
      <c r="A38" s="7" t="s">
        <v>15</v>
      </c>
      <c r="B38" s="2">
        <v>30894</v>
      </c>
      <c r="C38" s="3" t="s">
        <v>128</v>
      </c>
      <c r="D38" s="9">
        <v>3438</v>
      </c>
      <c r="E38" s="13">
        <v>845</v>
      </c>
      <c r="F38" s="16" t="s">
        <v>29</v>
      </c>
      <c r="G38" s="14"/>
    </row>
    <row r="39" spans="1:9" s="8" customFormat="1">
      <c r="A39" s="7" t="s">
        <v>15</v>
      </c>
      <c r="B39" s="2">
        <v>31051</v>
      </c>
      <c r="C39" s="3" t="s">
        <v>129</v>
      </c>
      <c r="D39" s="9">
        <v>3439</v>
      </c>
      <c r="E39" s="13">
        <v>646</v>
      </c>
      <c r="F39" s="16" t="s">
        <v>29</v>
      </c>
      <c r="G39" s="14"/>
    </row>
    <row r="40" spans="1:9" s="8" customFormat="1">
      <c r="A40" s="7" t="s">
        <v>15</v>
      </c>
      <c r="B40" s="2">
        <v>31110</v>
      </c>
      <c r="C40" s="3" t="s">
        <v>130</v>
      </c>
      <c r="D40" s="9">
        <v>3440</v>
      </c>
      <c r="E40" s="13">
        <v>432</v>
      </c>
      <c r="F40" s="16" t="s">
        <v>29</v>
      </c>
      <c r="G40" s="14"/>
      <c r="I40" s="15"/>
    </row>
    <row r="41" spans="1:9" s="8" customFormat="1">
      <c r="A41" s="7" t="s">
        <v>15</v>
      </c>
      <c r="B41" s="2">
        <v>31123</v>
      </c>
      <c r="C41" s="3" t="s">
        <v>131</v>
      </c>
      <c r="D41" s="9">
        <v>3441</v>
      </c>
      <c r="E41" s="13">
        <v>441</v>
      </c>
      <c r="F41" s="16" t="s">
        <v>29</v>
      </c>
      <c r="G41" s="14"/>
    </row>
    <row r="42" spans="1:9" s="8" customFormat="1">
      <c r="A42" s="7" t="s">
        <v>15</v>
      </c>
      <c r="B42" s="2">
        <v>31136</v>
      </c>
      <c r="C42" s="3" t="s">
        <v>132</v>
      </c>
      <c r="D42" s="9">
        <v>3442</v>
      </c>
      <c r="E42" s="13">
        <v>679</v>
      </c>
      <c r="F42" s="16" t="s">
        <v>29</v>
      </c>
      <c r="G42" s="14"/>
    </row>
    <row r="43" spans="1:9" s="8" customFormat="1">
      <c r="A43" s="7" t="s">
        <v>17</v>
      </c>
      <c r="B43" s="2">
        <v>30403</v>
      </c>
      <c r="C43" s="3" t="s">
        <v>141</v>
      </c>
      <c r="D43" s="9">
        <v>3631</v>
      </c>
      <c r="E43" s="13">
        <v>635</v>
      </c>
      <c r="F43" s="16" t="s">
        <v>29</v>
      </c>
    </row>
    <row r="44" spans="1:9" s="8" customFormat="1">
      <c r="A44" s="7" t="s">
        <v>17</v>
      </c>
      <c r="B44" s="2">
        <v>30416</v>
      </c>
      <c r="C44" s="3" t="s">
        <v>142</v>
      </c>
      <c r="D44" s="9">
        <v>3632</v>
      </c>
      <c r="E44" s="13">
        <v>625</v>
      </c>
      <c r="F44" s="16" t="s">
        <v>29</v>
      </c>
    </row>
    <row r="45" spans="1:9" s="8" customFormat="1">
      <c r="A45" s="7" t="s">
        <v>17</v>
      </c>
      <c r="B45" s="2">
        <v>30836</v>
      </c>
      <c r="C45" s="3" t="s">
        <v>143</v>
      </c>
      <c r="D45" s="9">
        <v>3633</v>
      </c>
      <c r="E45" s="13">
        <v>328</v>
      </c>
      <c r="F45" s="16" t="s">
        <v>29</v>
      </c>
    </row>
    <row r="46" spans="1:9" s="8" customFormat="1">
      <c r="A46" s="7" t="s">
        <v>17</v>
      </c>
      <c r="B46" s="2">
        <v>30852</v>
      </c>
      <c r="C46" s="3" t="s">
        <v>144</v>
      </c>
      <c r="D46" s="9">
        <v>3634</v>
      </c>
      <c r="E46" s="13">
        <v>465</v>
      </c>
      <c r="F46" s="16" t="s">
        <v>29</v>
      </c>
    </row>
    <row r="47" spans="1:9" s="8" customFormat="1">
      <c r="A47" s="7" t="s">
        <v>17</v>
      </c>
      <c r="B47" s="2">
        <v>30966</v>
      </c>
      <c r="C47" s="3" t="s">
        <v>145</v>
      </c>
      <c r="D47" s="9">
        <v>3635</v>
      </c>
      <c r="E47" s="13">
        <v>266</v>
      </c>
      <c r="F47" s="16" t="s">
        <v>29</v>
      </c>
    </row>
    <row r="48" spans="1:9" s="8" customFormat="1">
      <c r="A48" s="7" t="s">
        <v>17</v>
      </c>
      <c r="B48" s="2">
        <v>31035</v>
      </c>
      <c r="C48" s="3" t="s">
        <v>146</v>
      </c>
      <c r="D48" s="9">
        <v>3636</v>
      </c>
      <c r="E48" s="13">
        <v>970</v>
      </c>
      <c r="F48" s="16" t="s">
        <v>29</v>
      </c>
    </row>
    <row r="49" spans="1:13" s="8" customFormat="1">
      <c r="A49" s="7" t="s">
        <v>17</v>
      </c>
      <c r="B49" s="2">
        <v>31093</v>
      </c>
      <c r="C49" s="3" t="s">
        <v>147</v>
      </c>
      <c r="D49" s="9">
        <v>3637</v>
      </c>
      <c r="E49" s="13">
        <v>451</v>
      </c>
      <c r="F49" s="16" t="s">
        <v>29</v>
      </c>
    </row>
    <row r="50" spans="1:13" s="8" customFormat="1">
      <c r="A50" s="7"/>
      <c r="B50" s="29" t="s">
        <v>150</v>
      </c>
      <c r="C50" s="30"/>
      <c r="D50" s="9"/>
      <c r="E50" s="13">
        <f>SUM(E2:E49)</f>
        <v>22314</v>
      </c>
      <c r="F50" s="16"/>
    </row>
    <row r="51" spans="1:13" s="8" customFormat="1">
      <c r="A51" s="7"/>
      <c r="B51" s="29" t="s">
        <v>151</v>
      </c>
      <c r="C51" s="30"/>
      <c r="D51" s="31">
        <v>30256</v>
      </c>
      <c r="E51" s="32">
        <f>E50/2</f>
        <v>11157</v>
      </c>
      <c r="F51" s="16"/>
    </row>
    <row r="52" spans="1:13" s="8" customFormat="1">
      <c r="A52" s="7" t="s">
        <v>2</v>
      </c>
      <c r="B52" s="1">
        <v>30012</v>
      </c>
      <c r="C52" s="3" t="s">
        <v>38</v>
      </c>
      <c r="D52" s="9">
        <v>2131</v>
      </c>
      <c r="E52" s="10">
        <v>241</v>
      </c>
      <c r="F52" s="11" t="s">
        <v>18</v>
      </c>
    </row>
    <row r="53" spans="1:13" s="8" customFormat="1">
      <c r="A53" s="7" t="s">
        <v>2</v>
      </c>
      <c r="B53" s="2">
        <v>30025</v>
      </c>
      <c r="C53" s="3" t="s">
        <v>39</v>
      </c>
      <c r="D53" s="9">
        <v>2132</v>
      </c>
      <c r="E53" s="10">
        <v>563</v>
      </c>
      <c r="F53" s="11" t="s">
        <v>18</v>
      </c>
    </row>
    <row r="54" spans="1:13" s="8" customFormat="1">
      <c r="A54" s="7" t="s">
        <v>2</v>
      </c>
      <c r="B54" s="2">
        <v>30041</v>
      </c>
      <c r="C54" s="3" t="s">
        <v>40</v>
      </c>
      <c r="D54" s="9">
        <v>2133</v>
      </c>
      <c r="E54" s="10">
        <v>511</v>
      </c>
      <c r="F54" s="11" t="s">
        <v>21</v>
      </c>
    </row>
    <row r="55" spans="1:13" s="8" customFormat="1">
      <c r="A55" s="7" t="s">
        <v>2</v>
      </c>
      <c r="B55" s="2">
        <v>30038</v>
      </c>
      <c r="C55" s="3" t="s">
        <v>41</v>
      </c>
      <c r="D55" s="9">
        <v>2134</v>
      </c>
      <c r="E55" s="10">
        <v>576</v>
      </c>
      <c r="F55" s="11" t="s">
        <v>18</v>
      </c>
      <c r="L55" s="20"/>
      <c r="M55" s="20"/>
    </row>
    <row r="56" spans="1:13" s="8" customFormat="1">
      <c r="A56" s="7" t="s">
        <v>2</v>
      </c>
      <c r="B56" s="2">
        <v>30054</v>
      </c>
      <c r="C56" s="3" t="s">
        <v>42</v>
      </c>
      <c r="D56" s="9">
        <v>2135</v>
      </c>
      <c r="E56" s="10">
        <v>354</v>
      </c>
      <c r="F56" s="11" t="s">
        <v>18</v>
      </c>
      <c r="L56" s="20"/>
      <c r="M56" s="20"/>
    </row>
    <row r="57" spans="1:13" s="8" customFormat="1">
      <c r="A57" s="7" t="s">
        <v>2</v>
      </c>
      <c r="B57" s="2">
        <v>30924</v>
      </c>
      <c r="C57" s="3" t="s">
        <v>43</v>
      </c>
      <c r="D57" s="9">
        <v>2136</v>
      </c>
      <c r="E57" s="10">
        <v>326</v>
      </c>
      <c r="F57" s="11" t="s">
        <v>18</v>
      </c>
      <c r="L57" s="20"/>
      <c r="M57" s="20"/>
    </row>
    <row r="58" spans="1:13" s="8" customFormat="1">
      <c r="A58" s="7" t="s">
        <v>2</v>
      </c>
      <c r="B58" s="2">
        <v>31107</v>
      </c>
      <c r="C58" s="3" t="s">
        <v>44</v>
      </c>
      <c r="D58" s="9">
        <v>2137</v>
      </c>
      <c r="E58" s="13">
        <v>493</v>
      </c>
      <c r="F58" s="11" t="s">
        <v>18</v>
      </c>
      <c r="L58" s="20"/>
      <c r="M58" s="20"/>
    </row>
    <row r="59" spans="1:13" s="8" customFormat="1">
      <c r="A59" s="7" t="s">
        <v>3</v>
      </c>
      <c r="B59" s="2">
        <v>30096</v>
      </c>
      <c r="C59" s="3" t="s">
        <v>45</v>
      </c>
      <c r="D59" s="9">
        <v>2231</v>
      </c>
      <c r="E59" s="13">
        <v>319</v>
      </c>
      <c r="F59" s="11" t="s">
        <v>18</v>
      </c>
      <c r="L59" s="20"/>
      <c r="M59" s="20"/>
    </row>
    <row r="60" spans="1:13" s="8" customFormat="1">
      <c r="A60" s="7" t="s">
        <v>3</v>
      </c>
      <c r="B60" s="2">
        <v>30100</v>
      </c>
      <c r="C60" s="3" t="s">
        <v>46</v>
      </c>
      <c r="D60" s="9">
        <v>2232</v>
      </c>
      <c r="E60" s="13">
        <v>582</v>
      </c>
      <c r="F60" s="11" t="s">
        <v>18</v>
      </c>
      <c r="L60" s="20"/>
      <c r="M60" s="20"/>
    </row>
    <row r="61" spans="1:13" s="8" customFormat="1">
      <c r="A61" s="7" t="s">
        <v>3</v>
      </c>
      <c r="B61" s="2">
        <v>30113</v>
      </c>
      <c r="C61" s="3" t="s">
        <v>47</v>
      </c>
      <c r="D61" s="9">
        <v>2233</v>
      </c>
      <c r="E61" s="13">
        <v>369</v>
      </c>
      <c r="F61" s="11" t="s">
        <v>18</v>
      </c>
      <c r="L61" s="20"/>
      <c r="M61" s="20"/>
    </row>
    <row r="62" spans="1:13" s="8" customFormat="1">
      <c r="A62" s="7" t="s">
        <v>3</v>
      </c>
      <c r="B62" s="2">
        <v>30940</v>
      </c>
      <c r="C62" s="3" t="s">
        <v>48</v>
      </c>
      <c r="D62" s="9">
        <v>2234</v>
      </c>
      <c r="E62" s="13">
        <v>349</v>
      </c>
      <c r="F62" s="11" t="s">
        <v>18</v>
      </c>
      <c r="L62" s="20"/>
      <c r="M62" s="20"/>
    </row>
    <row r="63" spans="1:13" s="8" customFormat="1">
      <c r="A63" s="7" t="s">
        <v>4</v>
      </c>
      <c r="B63" s="2">
        <v>30126</v>
      </c>
      <c r="C63" s="3" t="s">
        <v>49</v>
      </c>
      <c r="D63" s="9">
        <v>2331</v>
      </c>
      <c r="E63" s="13">
        <v>335</v>
      </c>
      <c r="F63" s="11" t="s">
        <v>18</v>
      </c>
      <c r="L63" s="20"/>
      <c r="M63" s="20"/>
    </row>
    <row r="64" spans="1:13" s="8" customFormat="1">
      <c r="A64" s="7" t="s">
        <v>4</v>
      </c>
      <c r="B64" s="2">
        <v>30139</v>
      </c>
      <c r="C64" s="3" t="s">
        <v>50</v>
      </c>
      <c r="D64" s="9">
        <v>2332</v>
      </c>
      <c r="E64" s="13">
        <v>537</v>
      </c>
      <c r="F64" s="11" t="s">
        <v>18</v>
      </c>
      <c r="L64" s="20"/>
      <c r="M64" s="20"/>
    </row>
    <row r="65" spans="1:7" s="8" customFormat="1">
      <c r="A65" s="7" t="s">
        <v>4</v>
      </c>
      <c r="B65" s="2">
        <v>30155</v>
      </c>
      <c r="C65" s="3" t="s">
        <v>51</v>
      </c>
      <c r="D65" s="9">
        <v>2333</v>
      </c>
      <c r="E65" s="13">
        <v>463</v>
      </c>
      <c r="F65" s="11" t="s">
        <v>18</v>
      </c>
      <c r="G65" s="14"/>
    </row>
    <row r="66" spans="1:7" s="8" customFormat="1">
      <c r="A66" s="7" t="s">
        <v>4</v>
      </c>
      <c r="B66" s="2">
        <v>30168</v>
      </c>
      <c r="C66" s="3" t="s">
        <v>52</v>
      </c>
      <c r="D66" s="9">
        <v>2334</v>
      </c>
      <c r="E66" s="13">
        <v>306</v>
      </c>
      <c r="F66" s="11" t="s">
        <v>18</v>
      </c>
      <c r="G66" s="14"/>
    </row>
    <row r="67" spans="1:7" s="8" customFormat="1">
      <c r="A67" s="7" t="s">
        <v>4</v>
      </c>
      <c r="B67" s="2">
        <v>30171</v>
      </c>
      <c r="C67" s="3" t="s">
        <v>53</v>
      </c>
      <c r="D67" s="9">
        <v>2335</v>
      </c>
      <c r="E67" s="13">
        <v>684</v>
      </c>
      <c r="F67" s="11" t="s">
        <v>18</v>
      </c>
    </row>
    <row r="68" spans="1:7" s="8" customFormat="1">
      <c r="A68" s="7" t="s">
        <v>4</v>
      </c>
      <c r="B68" s="2">
        <v>30142</v>
      </c>
      <c r="C68" s="3" t="s">
        <v>54</v>
      </c>
      <c r="D68" s="9">
        <v>2336</v>
      </c>
      <c r="E68" s="13">
        <v>588</v>
      </c>
      <c r="F68" s="11" t="s">
        <v>18</v>
      </c>
    </row>
    <row r="69" spans="1:7" s="8" customFormat="1">
      <c r="A69" s="7" t="s">
        <v>4</v>
      </c>
      <c r="B69" s="2">
        <v>30878</v>
      </c>
      <c r="C69" s="3" t="s">
        <v>55</v>
      </c>
      <c r="D69" s="9">
        <v>2337</v>
      </c>
      <c r="E69" s="13">
        <v>439</v>
      </c>
      <c r="F69" s="11" t="s">
        <v>18</v>
      </c>
    </row>
    <row r="70" spans="1:7" s="8" customFormat="1">
      <c r="A70" s="7" t="s">
        <v>5</v>
      </c>
      <c r="B70" s="2">
        <v>30184</v>
      </c>
      <c r="C70" s="3" t="s">
        <v>56</v>
      </c>
      <c r="D70" s="9">
        <v>2431</v>
      </c>
      <c r="E70" s="13">
        <v>549</v>
      </c>
      <c r="F70" s="16" t="s">
        <v>21</v>
      </c>
    </row>
    <row r="71" spans="1:7" s="8" customFormat="1">
      <c r="A71" s="7" t="s">
        <v>5</v>
      </c>
      <c r="B71" s="2">
        <v>30197</v>
      </c>
      <c r="C71" s="3" t="s">
        <v>57</v>
      </c>
      <c r="D71" s="9">
        <v>2432</v>
      </c>
      <c r="E71" s="13">
        <v>195</v>
      </c>
      <c r="F71" s="16" t="s">
        <v>21</v>
      </c>
    </row>
    <row r="72" spans="1:7" s="8" customFormat="1">
      <c r="A72" s="7" t="s">
        <v>5</v>
      </c>
      <c r="B72" s="2">
        <v>30201</v>
      </c>
      <c r="C72" s="3" t="s">
        <v>58</v>
      </c>
      <c r="D72" s="9">
        <v>2433</v>
      </c>
      <c r="E72" s="13">
        <v>627</v>
      </c>
      <c r="F72" s="16" t="s">
        <v>21</v>
      </c>
    </row>
    <row r="73" spans="1:7" s="8" customFormat="1">
      <c r="A73" s="7" t="s">
        <v>5</v>
      </c>
      <c r="B73" s="2">
        <v>30214</v>
      </c>
      <c r="C73" s="3" t="s">
        <v>59</v>
      </c>
      <c r="D73" s="9">
        <v>2434</v>
      </c>
      <c r="E73" s="13">
        <v>437</v>
      </c>
      <c r="F73" s="16" t="s">
        <v>21</v>
      </c>
    </row>
    <row r="74" spans="1:7" s="8" customFormat="1">
      <c r="A74" s="7" t="s">
        <v>5</v>
      </c>
      <c r="B74" s="2">
        <v>30227</v>
      </c>
      <c r="C74" s="3" t="s">
        <v>60</v>
      </c>
      <c r="D74" s="9">
        <v>2435</v>
      </c>
      <c r="E74" s="13">
        <v>579</v>
      </c>
      <c r="F74" s="16" t="s">
        <v>18</v>
      </c>
    </row>
    <row r="75" spans="1:7" s="8" customFormat="1">
      <c r="A75" s="7" t="s">
        <v>5</v>
      </c>
      <c r="B75" s="2">
        <v>30230</v>
      </c>
      <c r="C75" s="3" t="s">
        <v>61</v>
      </c>
      <c r="D75" s="9">
        <v>2436</v>
      </c>
      <c r="E75" s="13">
        <v>562</v>
      </c>
      <c r="F75" s="16" t="s">
        <v>18</v>
      </c>
    </row>
    <row r="76" spans="1:7" s="8" customFormat="1">
      <c r="A76" s="7" t="s">
        <v>5</v>
      </c>
      <c r="B76" s="2">
        <v>30953</v>
      </c>
      <c r="C76" s="3" t="s">
        <v>62</v>
      </c>
      <c r="D76" s="9">
        <v>2437</v>
      </c>
      <c r="E76" s="13">
        <v>317</v>
      </c>
      <c r="F76" s="16" t="s">
        <v>21</v>
      </c>
    </row>
    <row r="77" spans="1:7" s="8" customFormat="1">
      <c r="A77" s="7" t="s">
        <v>7</v>
      </c>
      <c r="B77" s="2">
        <v>30344</v>
      </c>
      <c r="C77" s="3" t="s">
        <v>72</v>
      </c>
      <c r="D77" s="9">
        <v>2633</v>
      </c>
      <c r="E77" s="13">
        <v>149</v>
      </c>
      <c r="F77" s="16" t="s">
        <v>21</v>
      </c>
    </row>
    <row r="78" spans="1:7" s="8" customFormat="1">
      <c r="A78" s="7" t="s">
        <v>9</v>
      </c>
      <c r="B78" s="2">
        <v>30429</v>
      </c>
      <c r="C78" s="3" t="s">
        <v>79</v>
      </c>
      <c r="D78" s="9">
        <v>2831</v>
      </c>
      <c r="E78" s="13">
        <v>245</v>
      </c>
      <c r="F78" s="17" t="s">
        <v>18</v>
      </c>
    </row>
    <row r="79" spans="1:7" s="8" customFormat="1">
      <c r="A79" s="7" t="s">
        <v>9</v>
      </c>
      <c r="B79" s="2">
        <v>30432</v>
      </c>
      <c r="C79" s="3" t="s">
        <v>80</v>
      </c>
      <c r="D79" s="9">
        <v>2832</v>
      </c>
      <c r="E79" s="13">
        <v>327</v>
      </c>
      <c r="F79" s="17" t="s">
        <v>18</v>
      </c>
    </row>
    <row r="80" spans="1:7" s="8" customFormat="1">
      <c r="A80" s="7" t="s">
        <v>9</v>
      </c>
      <c r="B80" s="2">
        <v>30445</v>
      </c>
      <c r="C80" s="3" t="s">
        <v>81</v>
      </c>
      <c r="D80" s="9">
        <v>2833</v>
      </c>
      <c r="E80" s="13">
        <v>843</v>
      </c>
      <c r="F80" s="17" t="s">
        <v>18</v>
      </c>
    </row>
    <row r="81" spans="1:6" s="8" customFormat="1">
      <c r="A81" s="7" t="s">
        <v>9</v>
      </c>
      <c r="B81" s="2">
        <v>30458</v>
      </c>
      <c r="C81" s="3" t="s">
        <v>82</v>
      </c>
      <c r="D81" s="9">
        <v>2834</v>
      </c>
      <c r="E81" s="13">
        <v>559</v>
      </c>
      <c r="F81" s="16" t="s">
        <v>21</v>
      </c>
    </row>
    <row r="82" spans="1:6" s="8" customFormat="1">
      <c r="A82" s="7" t="s">
        <v>9</v>
      </c>
      <c r="B82" s="2">
        <v>30461</v>
      </c>
      <c r="C82" s="3" t="s">
        <v>83</v>
      </c>
      <c r="D82" s="9">
        <v>2835</v>
      </c>
      <c r="E82" s="13">
        <v>408</v>
      </c>
      <c r="F82" s="17" t="s">
        <v>18</v>
      </c>
    </row>
    <row r="83" spans="1:6" s="8" customFormat="1">
      <c r="A83" s="7" t="s">
        <v>10</v>
      </c>
      <c r="B83" s="2">
        <v>30474</v>
      </c>
      <c r="C83" s="3" t="s">
        <v>84</v>
      </c>
      <c r="D83" s="9">
        <v>2931</v>
      </c>
      <c r="E83" s="13">
        <v>339</v>
      </c>
      <c r="F83" s="17" t="s">
        <v>18</v>
      </c>
    </row>
    <row r="84" spans="1:6" s="8" customFormat="1">
      <c r="A84" s="7" t="s">
        <v>10</v>
      </c>
      <c r="B84" s="2">
        <v>30487</v>
      </c>
      <c r="C84" s="3" t="s">
        <v>85</v>
      </c>
      <c r="D84" s="9">
        <v>2932</v>
      </c>
      <c r="E84" s="13">
        <v>333</v>
      </c>
      <c r="F84" s="17" t="s">
        <v>18</v>
      </c>
    </row>
    <row r="85" spans="1:6" s="8" customFormat="1">
      <c r="A85" s="7" t="s">
        <v>10</v>
      </c>
      <c r="B85" s="2">
        <v>30490</v>
      </c>
      <c r="C85" s="3" t="s">
        <v>86</v>
      </c>
      <c r="D85" s="9">
        <v>2933</v>
      </c>
      <c r="E85" s="13">
        <v>439</v>
      </c>
      <c r="F85" s="17" t="s">
        <v>18</v>
      </c>
    </row>
    <row r="86" spans="1:6" s="8" customFormat="1">
      <c r="A86" s="7" t="s">
        <v>10</v>
      </c>
      <c r="B86" s="2">
        <v>30995</v>
      </c>
      <c r="C86" s="3" t="s">
        <v>87</v>
      </c>
      <c r="D86" s="9">
        <v>2981</v>
      </c>
      <c r="E86" s="13">
        <v>217</v>
      </c>
      <c r="F86" s="17" t="s">
        <v>18</v>
      </c>
    </row>
    <row r="87" spans="1:6" s="8" customFormat="1">
      <c r="A87" s="7" t="s">
        <v>14</v>
      </c>
      <c r="B87" s="2">
        <v>30692</v>
      </c>
      <c r="C87" s="3" t="s">
        <v>114</v>
      </c>
      <c r="D87" s="9">
        <v>3331</v>
      </c>
      <c r="E87" s="13">
        <v>758</v>
      </c>
      <c r="F87" s="16" t="s">
        <v>18</v>
      </c>
    </row>
    <row r="88" spans="1:6" s="8" customFormat="1">
      <c r="A88" s="7" t="s">
        <v>14</v>
      </c>
      <c r="B88" s="2">
        <v>30719</v>
      </c>
      <c r="C88" s="3" t="s">
        <v>115</v>
      </c>
      <c r="D88" s="9">
        <v>3332</v>
      </c>
      <c r="E88" s="13">
        <v>661</v>
      </c>
      <c r="F88" s="16" t="s">
        <v>18</v>
      </c>
    </row>
    <row r="89" spans="1:6" s="8" customFormat="1">
      <c r="A89" s="7" t="s">
        <v>14</v>
      </c>
      <c r="B89" s="2">
        <v>30722</v>
      </c>
      <c r="C89" s="3" t="s">
        <v>116</v>
      </c>
      <c r="D89" s="9">
        <v>3333</v>
      </c>
      <c r="E89" s="13">
        <v>738</v>
      </c>
      <c r="F89" s="16" t="s">
        <v>18</v>
      </c>
    </row>
    <row r="90" spans="1:6" s="8" customFormat="1">
      <c r="A90" s="7" t="s">
        <v>14</v>
      </c>
      <c r="B90" s="2">
        <v>30735</v>
      </c>
      <c r="C90" s="3" t="s">
        <v>117</v>
      </c>
      <c r="D90" s="9">
        <v>3334</v>
      </c>
      <c r="E90" s="13">
        <v>1105</v>
      </c>
      <c r="F90" s="16" t="s">
        <v>18</v>
      </c>
    </row>
    <row r="91" spans="1:6" s="8" customFormat="1">
      <c r="A91" s="7" t="s">
        <v>14</v>
      </c>
      <c r="B91" s="2">
        <v>30706</v>
      </c>
      <c r="C91" s="3" t="s">
        <v>118</v>
      </c>
      <c r="D91" s="9">
        <v>3335</v>
      </c>
      <c r="E91" s="13">
        <v>514</v>
      </c>
      <c r="F91" s="16" t="s">
        <v>18</v>
      </c>
    </row>
    <row r="92" spans="1:6" s="8" customFormat="1">
      <c r="A92" s="7" t="s">
        <v>14</v>
      </c>
      <c r="B92" s="2">
        <v>30911</v>
      </c>
      <c r="C92" s="3" t="s">
        <v>119</v>
      </c>
      <c r="D92" s="9">
        <v>3336</v>
      </c>
      <c r="E92" s="13">
        <v>437</v>
      </c>
      <c r="F92" s="16" t="s">
        <v>18</v>
      </c>
    </row>
    <row r="93" spans="1:6" s="8" customFormat="1">
      <c r="A93" s="7" t="s">
        <v>14</v>
      </c>
      <c r="B93" s="2">
        <v>30979</v>
      </c>
      <c r="C93" s="3" t="s">
        <v>120</v>
      </c>
      <c r="D93" s="9">
        <v>3337</v>
      </c>
      <c r="E93" s="13">
        <v>241</v>
      </c>
      <c r="F93" s="16" t="s">
        <v>18</v>
      </c>
    </row>
    <row r="94" spans="1:6" s="8" customFormat="1">
      <c r="A94" s="7" t="s">
        <v>14</v>
      </c>
      <c r="B94" s="2">
        <v>31149</v>
      </c>
      <c r="C94" s="3" t="s">
        <v>121</v>
      </c>
      <c r="D94" s="9">
        <v>3338</v>
      </c>
      <c r="E94" s="13">
        <v>601</v>
      </c>
      <c r="F94" s="16" t="s">
        <v>18</v>
      </c>
    </row>
    <row r="95" spans="1:6" s="8" customFormat="1">
      <c r="A95" s="7" t="s">
        <v>16</v>
      </c>
      <c r="B95" s="2">
        <v>30067</v>
      </c>
      <c r="C95" s="3" t="s">
        <v>133</v>
      </c>
      <c r="D95" s="9">
        <v>3531</v>
      </c>
      <c r="E95" s="13">
        <v>659</v>
      </c>
      <c r="F95" s="16" t="s">
        <v>18</v>
      </c>
    </row>
    <row r="96" spans="1:6" s="8" customFormat="1">
      <c r="A96" s="7" t="s">
        <v>16</v>
      </c>
      <c r="B96" s="2">
        <v>30070</v>
      </c>
      <c r="C96" s="3" t="s">
        <v>134</v>
      </c>
      <c r="D96" s="9">
        <v>3532</v>
      </c>
      <c r="E96" s="13">
        <v>976</v>
      </c>
      <c r="F96" s="16" t="s">
        <v>18</v>
      </c>
    </row>
    <row r="97" spans="1:7" s="8" customFormat="1">
      <c r="A97" s="7" t="s">
        <v>16</v>
      </c>
      <c r="B97" s="2">
        <v>30083</v>
      </c>
      <c r="C97" s="3" t="s">
        <v>135</v>
      </c>
      <c r="D97" s="9">
        <v>3533</v>
      </c>
      <c r="E97" s="13">
        <v>647</v>
      </c>
      <c r="F97" s="16" t="s">
        <v>18</v>
      </c>
    </row>
    <row r="98" spans="1:7" s="8" customFormat="1">
      <c r="A98" s="7" t="s">
        <v>16</v>
      </c>
      <c r="B98" s="2">
        <v>30881</v>
      </c>
      <c r="C98" s="3" t="s">
        <v>136</v>
      </c>
      <c r="D98" s="9">
        <v>3534</v>
      </c>
      <c r="E98" s="13">
        <v>399</v>
      </c>
      <c r="F98" s="16" t="s">
        <v>18</v>
      </c>
    </row>
    <row r="99" spans="1:7" s="8" customFormat="1">
      <c r="A99" s="7" t="s">
        <v>16</v>
      </c>
      <c r="B99" s="2">
        <v>30937</v>
      </c>
      <c r="C99" s="3" t="s">
        <v>137</v>
      </c>
      <c r="D99" s="9">
        <v>3535</v>
      </c>
      <c r="E99" s="13">
        <v>544</v>
      </c>
      <c r="F99" s="16" t="s">
        <v>18</v>
      </c>
    </row>
    <row r="100" spans="1:7" s="8" customFormat="1">
      <c r="A100" s="7" t="s">
        <v>16</v>
      </c>
      <c r="B100" s="2">
        <v>31022</v>
      </c>
      <c r="C100" s="3" t="s">
        <v>138</v>
      </c>
      <c r="D100" s="9">
        <v>3536</v>
      </c>
      <c r="E100" s="13">
        <v>412</v>
      </c>
      <c r="F100" s="16" t="s">
        <v>18</v>
      </c>
    </row>
    <row r="101" spans="1:7" s="8" customFormat="1">
      <c r="A101" s="7" t="s">
        <v>16</v>
      </c>
      <c r="B101" s="2">
        <v>31048</v>
      </c>
      <c r="C101" s="3" t="s">
        <v>139</v>
      </c>
      <c r="D101" s="9">
        <v>3537</v>
      </c>
      <c r="E101" s="13">
        <v>213</v>
      </c>
      <c r="F101" s="16" t="s">
        <v>18</v>
      </c>
      <c r="G101" s="15"/>
    </row>
    <row r="102" spans="1:7" s="8" customFormat="1">
      <c r="A102" s="7" t="s">
        <v>16</v>
      </c>
      <c r="B102" s="2">
        <v>31077</v>
      </c>
      <c r="C102" s="3" t="s">
        <v>140</v>
      </c>
      <c r="D102" s="9">
        <v>3538</v>
      </c>
      <c r="E102" s="13">
        <v>430</v>
      </c>
      <c r="F102" s="16" t="s">
        <v>18</v>
      </c>
    </row>
    <row r="103" spans="1:7" s="8" customFormat="1">
      <c r="A103" s="7"/>
      <c r="B103" s="29" t="s">
        <v>150</v>
      </c>
      <c r="C103" s="30"/>
      <c r="D103" s="9"/>
      <c r="E103" s="13">
        <f>SUM(E52:E102)</f>
        <v>24495</v>
      </c>
      <c r="F103" s="16"/>
    </row>
    <row r="104" spans="1:7" s="8" customFormat="1">
      <c r="A104" s="7"/>
      <c r="B104" s="29" t="s">
        <v>151</v>
      </c>
      <c r="C104" s="30"/>
      <c r="D104" s="31">
        <v>30012</v>
      </c>
      <c r="E104" s="32">
        <f>E103/2</f>
        <v>12247.5</v>
      </c>
      <c r="F104" s="16"/>
    </row>
    <row r="105" spans="1:7" s="8" customFormat="1">
      <c r="A105" s="7" t="s">
        <v>11</v>
      </c>
      <c r="B105" s="1">
        <v>30504</v>
      </c>
      <c r="C105" s="3" t="s">
        <v>88</v>
      </c>
      <c r="D105" s="9">
        <v>3031</v>
      </c>
      <c r="E105" s="13">
        <v>352</v>
      </c>
      <c r="F105" s="16" t="s">
        <v>32</v>
      </c>
    </row>
    <row r="106" spans="1:7" s="8" customFormat="1">
      <c r="A106" s="7" t="s">
        <v>11</v>
      </c>
      <c r="B106" s="2">
        <v>30517</v>
      </c>
      <c r="C106" s="3" t="s">
        <v>89</v>
      </c>
      <c r="D106" s="9">
        <v>3032</v>
      </c>
      <c r="E106" s="13">
        <v>747</v>
      </c>
      <c r="F106" s="16" t="s">
        <v>32</v>
      </c>
    </row>
    <row r="107" spans="1:7" s="8" customFormat="1">
      <c r="A107" s="7" t="s">
        <v>11</v>
      </c>
      <c r="B107" s="2">
        <v>30520</v>
      </c>
      <c r="C107" s="3" t="s">
        <v>90</v>
      </c>
      <c r="D107" s="9">
        <v>3033</v>
      </c>
      <c r="E107" s="13">
        <v>317</v>
      </c>
      <c r="F107" s="16" t="s">
        <v>32</v>
      </c>
    </row>
    <row r="108" spans="1:7" s="8" customFormat="1">
      <c r="A108" s="7" t="s">
        <v>11</v>
      </c>
      <c r="B108" s="2">
        <v>30533</v>
      </c>
      <c r="C108" s="3" t="s">
        <v>91</v>
      </c>
      <c r="D108" s="9">
        <v>3034</v>
      </c>
      <c r="E108" s="13">
        <v>718</v>
      </c>
      <c r="F108" s="16" t="s">
        <v>32</v>
      </c>
    </row>
    <row r="109" spans="1:7" s="8" customFormat="1">
      <c r="A109" s="7" t="s">
        <v>11</v>
      </c>
      <c r="B109" s="2">
        <v>30546</v>
      </c>
      <c r="C109" s="3" t="s">
        <v>92</v>
      </c>
      <c r="D109" s="9">
        <v>3035</v>
      </c>
      <c r="E109" s="13">
        <v>335</v>
      </c>
      <c r="F109" s="16" t="s">
        <v>32</v>
      </c>
    </row>
    <row r="110" spans="1:7" s="8" customFormat="1">
      <c r="A110" s="7" t="s">
        <v>11</v>
      </c>
      <c r="B110" s="2">
        <v>30559</v>
      </c>
      <c r="C110" s="3" t="s">
        <v>93</v>
      </c>
      <c r="D110" s="9">
        <v>3036</v>
      </c>
      <c r="E110" s="13">
        <v>401</v>
      </c>
      <c r="F110" s="16" t="s">
        <v>32</v>
      </c>
    </row>
    <row r="111" spans="1:7" s="8" customFormat="1">
      <c r="A111" s="7" t="s">
        <v>11</v>
      </c>
      <c r="B111" s="2">
        <v>30562</v>
      </c>
      <c r="C111" s="3" t="s">
        <v>94</v>
      </c>
      <c r="D111" s="9">
        <v>3037</v>
      </c>
      <c r="E111" s="13">
        <v>317</v>
      </c>
      <c r="F111" s="16" t="s">
        <v>32</v>
      </c>
    </row>
    <row r="112" spans="1:7" s="8" customFormat="1">
      <c r="A112" s="7" t="s">
        <v>11</v>
      </c>
      <c r="B112" s="2">
        <v>30575</v>
      </c>
      <c r="C112" s="3" t="s">
        <v>95</v>
      </c>
      <c r="D112" s="9">
        <v>3038</v>
      </c>
      <c r="E112" s="13">
        <v>691</v>
      </c>
      <c r="F112" s="16" t="s">
        <v>32</v>
      </c>
    </row>
    <row r="113" spans="1:6" s="8" customFormat="1">
      <c r="A113" s="7" t="s">
        <v>11</v>
      </c>
      <c r="B113" s="2">
        <v>30908</v>
      </c>
      <c r="C113" s="3" t="s">
        <v>96</v>
      </c>
      <c r="D113" s="9">
        <v>3039</v>
      </c>
      <c r="E113" s="13">
        <v>317</v>
      </c>
      <c r="F113" s="16" t="s">
        <v>32</v>
      </c>
    </row>
    <row r="114" spans="1:6" s="8" customFormat="1">
      <c r="A114" s="7" t="s">
        <v>11</v>
      </c>
      <c r="B114" s="2">
        <v>31006</v>
      </c>
      <c r="C114" s="3" t="s">
        <v>97</v>
      </c>
      <c r="D114" s="9">
        <v>3040</v>
      </c>
      <c r="E114" s="13">
        <v>603</v>
      </c>
      <c r="F114" s="16" t="s">
        <v>32</v>
      </c>
    </row>
    <row r="115" spans="1:6" s="8" customFormat="1">
      <c r="A115" s="7" t="s">
        <v>11</v>
      </c>
      <c r="B115" s="2">
        <v>31019</v>
      </c>
      <c r="C115" s="3" t="s">
        <v>98</v>
      </c>
      <c r="D115" s="9">
        <v>3041</v>
      </c>
      <c r="E115" s="13">
        <v>372</v>
      </c>
      <c r="F115" s="16" t="s">
        <v>32</v>
      </c>
    </row>
    <row r="116" spans="1:6">
      <c r="B116" s="28" t="s">
        <v>150</v>
      </c>
      <c r="C116" s="28"/>
      <c r="D116" s="33"/>
      <c r="E116" s="34">
        <f>SUM(E105:E115)</f>
        <v>5170</v>
      </c>
      <c r="F116" s="35"/>
    </row>
    <row r="117" spans="1:6">
      <c r="B117" s="28" t="s">
        <v>151</v>
      </c>
      <c r="C117" s="28"/>
      <c r="D117" s="36">
        <v>30504</v>
      </c>
      <c r="E117" s="32">
        <f>E116/2</f>
        <v>2585</v>
      </c>
      <c r="F117" s="35"/>
    </row>
    <row r="118" spans="1:6">
      <c r="B118" s="38" t="s">
        <v>152</v>
      </c>
      <c r="C118" s="38"/>
      <c r="E118" s="39">
        <f>SUM(E51,E104,E117)</f>
        <v>25989.5</v>
      </c>
    </row>
  </sheetData>
  <autoFilter ref="A1:WVN1" xr:uid="{C7CFD6DC-D7E9-4379-97F9-0CB5F35A10EE}">
    <sortState ref="A2:WVN115">
      <sortCondition ref="D1"/>
    </sortState>
  </autoFilter>
  <sortState ref="A2:F115">
    <sortCondition ref="F2:F115"/>
    <sortCondition ref="D2:D115"/>
  </sortState>
  <mergeCells count="7">
    <mergeCell ref="B118:C118"/>
    <mergeCell ref="B50:C50"/>
    <mergeCell ref="B51:C51"/>
    <mergeCell ref="B103:C103"/>
    <mergeCell ref="B104:C104"/>
    <mergeCell ref="B116:C116"/>
    <mergeCell ref="B117:C11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 alignWithMargins="0"/>
  <rowBreaks count="1" manualBreakCount="1">
    <brk id="68" min="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488A3-8A7E-4353-BD6B-DA57E9DBA92B}">
  <dimension ref="A1:N111"/>
  <sheetViews>
    <sheetView view="pageBreakPreview" topLeftCell="A4" zoomScale="110" zoomScaleNormal="75" zoomScaleSheetLayoutView="110" workbookViewId="0">
      <selection activeCell="C24" sqref="C24:C26"/>
    </sheetView>
  </sheetViews>
  <sheetFormatPr defaultColWidth="8" defaultRowHeight="12"/>
  <cols>
    <col min="1" max="1" width="5" style="21" bestFit="1" customWidth="1"/>
    <col min="2" max="2" width="11.875" style="21" customWidth="1"/>
    <col min="3" max="3" width="30.75" style="20" bestFit="1" customWidth="1"/>
    <col min="4" max="4" width="15.125" style="22" bestFit="1" customWidth="1"/>
    <col min="5" max="5" width="7.375" style="23" customWidth="1"/>
    <col min="6" max="6" width="20.75" style="20" bestFit="1" customWidth="1"/>
    <col min="7" max="7" width="20.375" style="20" customWidth="1"/>
    <col min="8" max="247" width="8" style="20"/>
    <col min="248" max="248" width="2.75" style="20" customWidth="1"/>
    <col min="249" max="249" width="10.875" style="20" customWidth="1"/>
    <col min="250" max="250" width="5.625" style="20" customWidth="1"/>
    <col min="251" max="253" width="7.375" style="20" customWidth="1"/>
    <col min="254" max="254" width="5.75" style="20" customWidth="1"/>
    <col min="255" max="255" width="7.375" style="20" customWidth="1"/>
    <col min="256" max="256" width="6.375" style="20" customWidth="1"/>
    <col min="257" max="257" width="5.25" style="20" customWidth="1"/>
    <col min="258" max="258" width="6.375" style="20" customWidth="1"/>
    <col min="259" max="259" width="7.375" style="20" customWidth="1"/>
    <col min="260" max="260" width="7.875" style="20" customWidth="1"/>
    <col min="261" max="261" width="8" style="20"/>
    <col min="262" max="263" width="6.125" style="20" customWidth="1"/>
    <col min="264" max="503" width="8" style="20"/>
    <col min="504" max="504" width="2.75" style="20" customWidth="1"/>
    <col min="505" max="505" width="10.875" style="20" customWidth="1"/>
    <col min="506" max="506" width="5.625" style="20" customWidth="1"/>
    <col min="507" max="509" width="7.375" style="20" customWidth="1"/>
    <col min="510" max="510" width="5.75" style="20" customWidth="1"/>
    <col min="511" max="511" width="7.375" style="20" customWidth="1"/>
    <col min="512" max="512" width="6.375" style="20" customWidth="1"/>
    <col min="513" max="513" width="5.25" style="20" customWidth="1"/>
    <col min="514" max="514" width="6.375" style="20" customWidth="1"/>
    <col min="515" max="515" width="7.375" style="20" customWidth="1"/>
    <col min="516" max="516" width="7.875" style="20" customWidth="1"/>
    <col min="517" max="517" width="8" style="20"/>
    <col min="518" max="519" width="6.125" style="20" customWidth="1"/>
    <col min="520" max="759" width="8" style="20"/>
    <col min="760" max="760" width="2.75" style="20" customWidth="1"/>
    <col min="761" max="761" width="10.875" style="20" customWidth="1"/>
    <col min="762" max="762" width="5.625" style="20" customWidth="1"/>
    <col min="763" max="765" width="7.375" style="20" customWidth="1"/>
    <col min="766" max="766" width="5.75" style="20" customWidth="1"/>
    <col min="767" max="767" width="7.375" style="20" customWidth="1"/>
    <col min="768" max="768" width="6.375" style="20" customWidth="1"/>
    <col min="769" max="769" width="5.25" style="20" customWidth="1"/>
    <col min="770" max="770" width="6.375" style="20" customWidth="1"/>
    <col min="771" max="771" width="7.375" style="20" customWidth="1"/>
    <col min="772" max="772" width="7.875" style="20" customWidth="1"/>
    <col min="773" max="773" width="8" style="20"/>
    <col min="774" max="775" width="6.125" style="20" customWidth="1"/>
    <col min="776" max="1015" width="8" style="20"/>
    <col min="1016" max="1016" width="2.75" style="20" customWidth="1"/>
    <col min="1017" max="1017" width="10.875" style="20" customWidth="1"/>
    <col min="1018" max="1018" width="5.625" style="20" customWidth="1"/>
    <col min="1019" max="1021" width="7.375" style="20" customWidth="1"/>
    <col min="1022" max="1022" width="5.75" style="20" customWidth="1"/>
    <col min="1023" max="1023" width="7.375" style="20" customWidth="1"/>
    <col min="1024" max="1024" width="6.375" style="20" customWidth="1"/>
    <col min="1025" max="1025" width="5.25" style="20" customWidth="1"/>
    <col min="1026" max="1026" width="6.375" style="20" customWidth="1"/>
    <col min="1027" max="1027" width="7.375" style="20" customWidth="1"/>
    <col min="1028" max="1028" width="7.875" style="20" customWidth="1"/>
    <col min="1029" max="1029" width="8" style="20"/>
    <col min="1030" max="1031" width="6.125" style="20" customWidth="1"/>
    <col min="1032" max="1271" width="8" style="20"/>
    <col min="1272" max="1272" width="2.75" style="20" customWidth="1"/>
    <col min="1273" max="1273" width="10.875" style="20" customWidth="1"/>
    <col min="1274" max="1274" width="5.625" style="20" customWidth="1"/>
    <col min="1275" max="1277" width="7.375" style="20" customWidth="1"/>
    <col min="1278" max="1278" width="5.75" style="20" customWidth="1"/>
    <col min="1279" max="1279" width="7.375" style="20" customWidth="1"/>
    <col min="1280" max="1280" width="6.375" style="20" customWidth="1"/>
    <col min="1281" max="1281" width="5.25" style="20" customWidth="1"/>
    <col min="1282" max="1282" width="6.375" style="20" customWidth="1"/>
    <col min="1283" max="1283" width="7.375" style="20" customWidth="1"/>
    <col min="1284" max="1284" width="7.875" style="20" customWidth="1"/>
    <col min="1285" max="1285" width="8" style="20"/>
    <col min="1286" max="1287" width="6.125" style="20" customWidth="1"/>
    <col min="1288" max="1527" width="8" style="20"/>
    <col min="1528" max="1528" width="2.75" style="20" customWidth="1"/>
    <col min="1529" max="1529" width="10.875" style="20" customWidth="1"/>
    <col min="1530" max="1530" width="5.625" style="20" customWidth="1"/>
    <col min="1531" max="1533" width="7.375" style="20" customWidth="1"/>
    <col min="1534" max="1534" width="5.75" style="20" customWidth="1"/>
    <col min="1535" max="1535" width="7.375" style="20" customWidth="1"/>
    <col min="1536" max="1536" width="6.375" style="20" customWidth="1"/>
    <col min="1537" max="1537" width="5.25" style="20" customWidth="1"/>
    <col min="1538" max="1538" width="6.375" style="20" customWidth="1"/>
    <col min="1539" max="1539" width="7.375" style="20" customWidth="1"/>
    <col min="1540" max="1540" width="7.875" style="20" customWidth="1"/>
    <col min="1541" max="1541" width="8" style="20"/>
    <col min="1542" max="1543" width="6.125" style="20" customWidth="1"/>
    <col min="1544" max="1783" width="8" style="20"/>
    <col min="1784" max="1784" width="2.75" style="20" customWidth="1"/>
    <col min="1785" max="1785" width="10.875" style="20" customWidth="1"/>
    <col min="1786" max="1786" width="5.625" style="20" customWidth="1"/>
    <col min="1787" max="1789" width="7.375" style="20" customWidth="1"/>
    <col min="1790" max="1790" width="5.75" style="20" customWidth="1"/>
    <col min="1791" max="1791" width="7.375" style="20" customWidth="1"/>
    <col min="1792" max="1792" width="6.375" style="20" customWidth="1"/>
    <col min="1793" max="1793" width="5.25" style="20" customWidth="1"/>
    <col min="1794" max="1794" width="6.375" style="20" customWidth="1"/>
    <col min="1795" max="1795" width="7.375" style="20" customWidth="1"/>
    <col min="1796" max="1796" width="7.875" style="20" customWidth="1"/>
    <col min="1797" max="1797" width="8" style="20"/>
    <col min="1798" max="1799" width="6.125" style="20" customWidth="1"/>
    <col min="1800" max="2039" width="8" style="20"/>
    <col min="2040" max="2040" width="2.75" style="20" customWidth="1"/>
    <col min="2041" max="2041" width="10.875" style="20" customWidth="1"/>
    <col min="2042" max="2042" width="5.625" style="20" customWidth="1"/>
    <col min="2043" max="2045" width="7.375" style="20" customWidth="1"/>
    <col min="2046" max="2046" width="5.75" style="20" customWidth="1"/>
    <col min="2047" max="2047" width="7.375" style="20" customWidth="1"/>
    <col min="2048" max="2048" width="6.375" style="20" customWidth="1"/>
    <col min="2049" max="2049" width="5.25" style="20" customWidth="1"/>
    <col min="2050" max="2050" width="6.375" style="20" customWidth="1"/>
    <col min="2051" max="2051" width="7.375" style="20" customWidth="1"/>
    <col min="2052" max="2052" width="7.875" style="20" customWidth="1"/>
    <col min="2053" max="2053" width="8" style="20"/>
    <col min="2054" max="2055" width="6.125" style="20" customWidth="1"/>
    <col min="2056" max="2295" width="8" style="20"/>
    <col min="2296" max="2296" width="2.75" style="20" customWidth="1"/>
    <col min="2297" max="2297" width="10.875" style="20" customWidth="1"/>
    <col min="2298" max="2298" width="5.625" style="20" customWidth="1"/>
    <col min="2299" max="2301" width="7.375" style="20" customWidth="1"/>
    <col min="2302" max="2302" width="5.75" style="20" customWidth="1"/>
    <col min="2303" max="2303" width="7.375" style="20" customWidth="1"/>
    <col min="2304" max="2304" width="6.375" style="20" customWidth="1"/>
    <col min="2305" max="2305" width="5.25" style="20" customWidth="1"/>
    <col min="2306" max="2306" width="6.375" style="20" customWidth="1"/>
    <col min="2307" max="2307" width="7.375" style="20" customWidth="1"/>
    <col min="2308" max="2308" width="7.875" style="20" customWidth="1"/>
    <col min="2309" max="2309" width="8" style="20"/>
    <col min="2310" max="2311" width="6.125" style="20" customWidth="1"/>
    <col min="2312" max="2551" width="8" style="20"/>
    <col min="2552" max="2552" width="2.75" style="20" customWidth="1"/>
    <col min="2553" max="2553" width="10.875" style="20" customWidth="1"/>
    <col min="2554" max="2554" width="5.625" style="20" customWidth="1"/>
    <col min="2555" max="2557" width="7.375" style="20" customWidth="1"/>
    <col min="2558" max="2558" width="5.75" style="20" customWidth="1"/>
    <col min="2559" max="2559" width="7.375" style="20" customWidth="1"/>
    <col min="2560" max="2560" width="6.375" style="20" customWidth="1"/>
    <col min="2561" max="2561" width="5.25" style="20" customWidth="1"/>
    <col min="2562" max="2562" width="6.375" style="20" customWidth="1"/>
    <col min="2563" max="2563" width="7.375" style="20" customWidth="1"/>
    <col min="2564" max="2564" width="7.875" style="20" customWidth="1"/>
    <col min="2565" max="2565" width="8" style="20"/>
    <col min="2566" max="2567" width="6.125" style="20" customWidth="1"/>
    <col min="2568" max="2807" width="8" style="20"/>
    <col min="2808" max="2808" width="2.75" style="20" customWidth="1"/>
    <col min="2809" max="2809" width="10.875" style="20" customWidth="1"/>
    <col min="2810" max="2810" width="5.625" style="20" customWidth="1"/>
    <col min="2811" max="2813" width="7.375" style="20" customWidth="1"/>
    <col min="2814" max="2814" width="5.75" style="20" customWidth="1"/>
    <col min="2815" max="2815" width="7.375" style="20" customWidth="1"/>
    <col min="2816" max="2816" width="6.375" style="20" customWidth="1"/>
    <col min="2817" max="2817" width="5.25" style="20" customWidth="1"/>
    <col min="2818" max="2818" width="6.375" style="20" customWidth="1"/>
    <col min="2819" max="2819" width="7.375" style="20" customWidth="1"/>
    <col min="2820" max="2820" width="7.875" style="20" customWidth="1"/>
    <col min="2821" max="2821" width="8" style="20"/>
    <col min="2822" max="2823" width="6.125" style="20" customWidth="1"/>
    <col min="2824" max="3063" width="8" style="20"/>
    <col min="3064" max="3064" width="2.75" style="20" customWidth="1"/>
    <col min="3065" max="3065" width="10.875" style="20" customWidth="1"/>
    <col min="3066" max="3066" width="5.625" style="20" customWidth="1"/>
    <col min="3067" max="3069" width="7.375" style="20" customWidth="1"/>
    <col min="3070" max="3070" width="5.75" style="20" customWidth="1"/>
    <col min="3071" max="3071" width="7.375" style="20" customWidth="1"/>
    <col min="3072" max="3072" width="6.375" style="20" customWidth="1"/>
    <col min="3073" max="3073" width="5.25" style="20" customWidth="1"/>
    <col min="3074" max="3074" width="6.375" style="20" customWidth="1"/>
    <col min="3075" max="3075" width="7.375" style="20" customWidth="1"/>
    <col min="3076" max="3076" width="7.875" style="20" customWidth="1"/>
    <col min="3077" max="3077" width="8" style="20"/>
    <col min="3078" max="3079" width="6.125" style="20" customWidth="1"/>
    <col min="3080" max="3319" width="8" style="20"/>
    <col min="3320" max="3320" width="2.75" style="20" customWidth="1"/>
    <col min="3321" max="3321" width="10.875" style="20" customWidth="1"/>
    <col min="3322" max="3322" width="5.625" style="20" customWidth="1"/>
    <col min="3323" max="3325" width="7.375" style="20" customWidth="1"/>
    <col min="3326" max="3326" width="5.75" style="20" customWidth="1"/>
    <col min="3327" max="3327" width="7.375" style="20" customWidth="1"/>
    <col min="3328" max="3328" width="6.375" style="20" customWidth="1"/>
    <col min="3329" max="3329" width="5.25" style="20" customWidth="1"/>
    <col min="3330" max="3330" width="6.375" style="20" customWidth="1"/>
    <col min="3331" max="3331" width="7.375" style="20" customWidth="1"/>
    <col min="3332" max="3332" width="7.875" style="20" customWidth="1"/>
    <col min="3333" max="3333" width="8" style="20"/>
    <col min="3334" max="3335" width="6.125" style="20" customWidth="1"/>
    <col min="3336" max="3575" width="8" style="20"/>
    <col min="3576" max="3576" width="2.75" style="20" customWidth="1"/>
    <col min="3577" max="3577" width="10.875" style="20" customWidth="1"/>
    <col min="3578" max="3578" width="5.625" style="20" customWidth="1"/>
    <col min="3579" max="3581" width="7.375" style="20" customWidth="1"/>
    <col min="3582" max="3582" width="5.75" style="20" customWidth="1"/>
    <col min="3583" max="3583" width="7.375" style="20" customWidth="1"/>
    <col min="3584" max="3584" width="6.375" style="20" customWidth="1"/>
    <col min="3585" max="3585" width="5.25" style="20" customWidth="1"/>
    <col min="3586" max="3586" width="6.375" style="20" customWidth="1"/>
    <col min="3587" max="3587" width="7.375" style="20" customWidth="1"/>
    <col min="3588" max="3588" width="7.875" style="20" customWidth="1"/>
    <col min="3589" max="3589" width="8" style="20"/>
    <col min="3590" max="3591" width="6.125" style="20" customWidth="1"/>
    <col min="3592" max="3831" width="8" style="20"/>
    <col min="3832" max="3832" width="2.75" style="20" customWidth="1"/>
    <col min="3833" max="3833" width="10.875" style="20" customWidth="1"/>
    <col min="3834" max="3834" width="5.625" style="20" customWidth="1"/>
    <col min="3835" max="3837" width="7.375" style="20" customWidth="1"/>
    <col min="3838" max="3838" width="5.75" style="20" customWidth="1"/>
    <col min="3839" max="3839" width="7.375" style="20" customWidth="1"/>
    <col min="3840" max="3840" width="6.375" style="20" customWidth="1"/>
    <col min="3841" max="3841" width="5.25" style="20" customWidth="1"/>
    <col min="3842" max="3842" width="6.375" style="20" customWidth="1"/>
    <col min="3843" max="3843" width="7.375" style="20" customWidth="1"/>
    <col min="3844" max="3844" width="7.875" style="20" customWidth="1"/>
    <col min="3845" max="3845" width="8" style="20"/>
    <col min="3846" max="3847" width="6.125" style="20" customWidth="1"/>
    <col min="3848" max="4087" width="8" style="20"/>
    <col min="4088" max="4088" width="2.75" style="20" customWidth="1"/>
    <col min="4089" max="4089" width="10.875" style="20" customWidth="1"/>
    <col min="4090" max="4090" width="5.625" style="20" customWidth="1"/>
    <col min="4091" max="4093" width="7.375" style="20" customWidth="1"/>
    <col min="4094" max="4094" width="5.75" style="20" customWidth="1"/>
    <col min="4095" max="4095" width="7.375" style="20" customWidth="1"/>
    <col min="4096" max="4096" width="6.375" style="20" customWidth="1"/>
    <col min="4097" max="4097" width="5.25" style="20" customWidth="1"/>
    <col min="4098" max="4098" width="6.375" style="20" customWidth="1"/>
    <col min="4099" max="4099" width="7.375" style="20" customWidth="1"/>
    <col min="4100" max="4100" width="7.875" style="20" customWidth="1"/>
    <col min="4101" max="4101" width="8" style="20"/>
    <col min="4102" max="4103" width="6.125" style="20" customWidth="1"/>
    <col min="4104" max="4343" width="8" style="20"/>
    <col min="4344" max="4344" width="2.75" style="20" customWidth="1"/>
    <col min="4345" max="4345" width="10.875" style="20" customWidth="1"/>
    <col min="4346" max="4346" width="5.625" style="20" customWidth="1"/>
    <col min="4347" max="4349" width="7.375" style="20" customWidth="1"/>
    <col min="4350" max="4350" width="5.75" style="20" customWidth="1"/>
    <col min="4351" max="4351" width="7.375" style="20" customWidth="1"/>
    <col min="4352" max="4352" width="6.375" style="20" customWidth="1"/>
    <col min="4353" max="4353" width="5.25" style="20" customWidth="1"/>
    <col min="4354" max="4354" width="6.375" style="20" customWidth="1"/>
    <col min="4355" max="4355" width="7.375" style="20" customWidth="1"/>
    <col min="4356" max="4356" width="7.875" style="20" customWidth="1"/>
    <col min="4357" max="4357" width="8" style="20"/>
    <col min="4358" max="4359" width="6.125" style="20" customWidth="1"/>
    <col min="4360" max="4599" width="8" style="20"/>
    <col min="4600" max="4600" width="2.75" style="20" customWidth="1"/>
    <col min="4601" max="4601" width="10.875" style="20" customWidth="1"/>
    <col min="4602" max="4602" width="5.625" style="20" customWidth="1"/>
    <col min="4603" max="4605" width="7.375" style="20" customWidth="1"/>
    <col min="4606" max="4606" width="5.75" style="20" customWidth="1"/>
    <col min="4607" max="4607" width="7.375" style="20" customWidth="1"/>
    <col min="4608" max="4608" width="6.375" style="20" customWidth="1"/>
    <col min="4609" max="4609" width="5.25" style="20" customWidth="1"/>
    <col min="4610" max="4610" width="6.375" style="20" customWidth="1"/>
    <col min="4611" max="4611" width="7.375" style="20" customWidth="1"/>
    <col min="4612" max="4612" width="7.875" style="20" customWidth="1"/>
    <col min="4613" max="4613" width="8" style="20"/>
    <col min="4614" max="4615" width="6.125" style="20" customWidth="1"/>
    <col min="4616" max="4855" width="8" style="20"/>
    <col min="4856" max="4856" width="2.75" style="20" customWidth="1"/>
    <col min="4857" max="4857" width="10.875" style="20" customWidth="1"/>
    <col min="4858" max="4858" width="5.625" style="20" customWidth="1"/>
    <col min="4859" max="4861" width="7.375" style="20" customWidth="1"/>
    <col min="4862" max="4862" width="5.75" style="20" customWidth="1"/>
    <col min="4863" max="4863" width="7.375" style="20" customWidth="1"/>
    <col min="4864" max="4864" width="6.375" style="20" customWidth="1"/>
    <col min="4865" max="4865" width="5.25" style="20" customWidth="1"/>
    <col min="4866" max="4866" width="6.375" style="20" customWidth="1"/>
    <col min="4867" max="4867" width="7.375" style="20" customWidth="1"/>
    <col min="4868" max="4868" width="7.875" style="20" customWidth="1"/>
    <col min="4869" max="4869" width="8" style="20"/>
    <col min="4870" max="4871" width="6.125" style="20" customWidth="1"/>
    <col min="4872" max="5111" width="8" style="20"/>
    <col min="5112" max="5112" width="2.75" style="20" customWidth="1"/>
    <col min="5113" max="5113" width="10.875" style="20" customWidth="1"/>
    <col min="5114" max="5114" width="5.625" style="20" customWidth="1"/>
    <col min="5115" max="5117" width="7.375" style="20" customWidth="1"/>
    <col min="5118" max="5118" width="5.75" style="20" customWidth="1"/>
    <col min="5119" max="5119" width="7.375" style="20" customWidth="1"/>
    <col min="5120" max="5120" width="6.375" style="20" customWidth="1"/>
    <col min="5121" max="5121" width="5.25" style="20" customWidth="1"/>
    <col min="5122" max="5122" width="6.375" style="20" customWidth="1"/>
    <col min="5123" max="5123" width="7.375" style="20" customWidth="1"/>
    <col min="5124" max="5124" width="7.875" style="20" customWidth="1"/>
    <col min="5125" max="5125" width="8" style="20"/>
    <col min="5126" max="5127" width="6.125" style="20" customWidth="1"/>
    <col min="5128" max="5367" width="8" style="20"/>
    <col min="5368" max="5368" width="2.75" style="20" customWidth="1"/>
    <col min="5369" max="5369" width="10.875" style="20" customWidth="1"/>
    <col min="5370" max="5370" width="5.625" style="20" customWidth="1"/>
    <col min="5371" max="5373" width="7.375" style="20" customWidth="1"/>
    <col min="5374" max="5374" width="5.75" style="20" customWidth="1"/>
    <col min="5375" max="5375" width="7.375" style="20" customWidth="1"/>
    <col min="5376" max="5376" width="6.375" style="20" customWidth="1"/>
    <col min="5377" max="5377" width="5.25" style="20" customWidth="1"/>
    <col min="5378" max="5378" width="6.375" style="20" customWidth="1"/>
    <col min="5379" max="5379" width="7.375" style="20" customWidth="1"/>
    <col min="5380" max="5380" width="7.875" style="20" customWidth="1"/>
    <col min="5381" max="5381" width="8" style="20"/>
    <col min="5382" max="5383" width="6.125" style="20" customWidth="1"/>
    <col min="5384" max="5623" width="8" style="20"/>
    <col min="5624" max="5624" width="2.75" style="20" customWidth="1"/>
    <col min="5625" max="5625" width="10.875" style="20" customWidth="1"/>
    <col min="5626" max="5626" width="5.625" style="20" customWidth="1"/>
    <col min="5627" max="5629" width="7.375" style="20" customWidth="1"/>
    <col min="5630" max="5630" width="5.75" style="20" customWidth="1"/>
    <col min="5631" max="5631" width="7.375" style="20" customWidth="1"/>
    <col min="5632" max="5632" width="6.375" style="20" customWidth="1"/>
    <col min="5633" max="5633" width="5.25" style="20" customWidth="1"/>
    <col min="5634" max="5634" width="6.375" style="20" customWidth="1"/>
    <col min="5635" max="5635" width="7.375" style="20" customWidth="1"/>
    <col min="5636" max="5636" width="7.875" style="20" customWidth="1"/>
    <col min="5637" max="5637" width="8" style="20"/>
    <col min="5638" max="5639" width="6.125" style="20" customWidth="1"/>
    <col min="5640" max="5879" width="8" style="20"/>
    <col min="5880" max="5880" width="2.75" style="20" customWidth="1"/>
    <col min="5881" max="5881" width="10.875" style="20" customWidth="1"/>
    <col min="5882" max="5882" width="5.625" style="20" customWidth="1"/>
    <col min="5883" max="5885" width="7.375" style="20" customWidth="1"/>
    <col min="5886" max="5886" width="5.75" style="20" customWidth="1"/>
    <col min="5887" max="5887" width="7.375" style="20" customWidth="1"/>
    <col min="5888" max="5888" width="6.375" style="20" customWidth="1"/>
    <col min="5889" max="5889" width="5.25" style="20" customWidth="1"/>
    <col min="5890" max="5890" width="6.375" style="20" customWidth="1"/>
    <col min="5891" max="5891" width="7.375" style="20" customWidth="1"/>
    <col min="5892" max="5892" width="7.875" style="20" customWidth="1"/>
    <col min="5893" max="5893" width="8" style="20"/>
    <col min="5894" max="5895" width="6.125" style="20" customWidth="1"/>
    <col min="5896" max="6135" width="8" style="20"/>
    <col min="6136" max="6136" width="2.75" style="20" customWidth="1"/>
    <col min="6137" max="6137" width="10.875" style="20" customWidth="1"/>
    <col min="6138" max="6138" width="5.625" style="20" customWidth="1"/>
    <col min="6139" max="6141" width="7.375" style="20" customWidth="1"/>
    <col min="6142" max="6142" width="5.75" style="20" customWidth="1"/>
    <col min="6143" max="6143" width="7.375" style="20" customWidth="1"/>
    <col min="6144" max="6144" width="6.375" style="20" customWidth="1"/>
    <col min="6145" max="6145" width="5.25" style="20" customWidth="1"/>
    <col min="6146" max="6146" width="6.375" style="20" customWidth="1"/>
    <col min="6147" max="6147" width="7.375" style="20" customWidth="1"/>
    <col min="6148" max="6148" width="7.875" style="20" customWidth="1"/>
    <col min="6149" max="6149" width="8" style="20"/>
    <col min="6150" max="6151" width="6.125" style="20" customWidth="1"/>
    <col min="6152" max="6391" width="8" style="20"/>
    <col min="6392" max="6392" width="2.75" style="20" customWidth="1"/>
    <col min="6393" max="6393" width="10.875" style="20" customWidth="1"/>
    <col min="6394" max="6394" width="5.625" style="20" customWidth="1"/>
    <col min="6395" max="6397" width="7.375" style="20" customWidth="1"/>
    <col min="6398" max="6398" width="5.75" style="20" customWidth="1"/>
    <col min="6399" max="6399" width="7.375" style="20" customWidth="1"/>
    <col min="6400" max="6400" width="6.375" style="20" customWidth="1"/>
    <col min="6401" max="6401" width="5.25" style="20" customWidth="1"/>
    <col min="6402" max="6402" width="6.375" style="20" customWidth="1"/>
    <col min="6403" max="6403" width="7.375" style="20" customWidth="1"/>
    <col min="6404" max="6404" width="7.875" style="20" customWidth="1"/>
    <col min="6405" max="6405" width="8" style="20"/>
    <col min="6406" max="6407" width="6.125" style="20" customWidth="1"/>
    <col min="6408" max="6647" width="8" style="20"/>
    <col min="6648" max="6648" width="2.75" style="20" customWidth="1"/>
    <col min="6649" max="6649" width="10.875" style="20" customWidth="1"/>
    <col min="6650" max="6650" width="5.625" style="20" customWidth="1"/>
    <col min="6651" max="6653" width="7.375" style="20" customWidth="1"/>
    <col min="6654" max="6654" width="5.75" style="20" customWidth="1"/>
    <col min="6655" max="6655" width="7.375" style="20" customWidth="1"/>
    <col min="6656" max="6656" width="6.375" style="20" customWidth="1"/>
    <col min="6657" max="6657" width="5.25" style="20" customWidth="1"/>
    <col min="6658" max="6658" width="6.375" style="20" customWidth="1"/>
    <col min="6659" max="6659" width="7.375" style="20" customWidth="1"/>
    <col min="6660" max="6660" width="7.875" style="20" customWidth="1"/>
    <col min="6661" max="6661" width="8" style="20"/>
    <col min="6662" max="6663" width="6.125" style="20" customWidth="1"/>
    <col min="6664" max="6903" width="8" style="20"/>
    <col min="6904" max="6904" width="2.75" style="20" customWidth="1"/>
    <col min="6905" max="6905" width="10.875" style="20" customWidth="1"/>
    <col min="6906" max="6906" width="5.625" style="20" customWidth="1"/>
    <col min="6907" max="6909" width="7.375" style="20" customWidth="1"/>
    <col min="6910" max="6910" width="5.75" style="20" customWidth="1"/>
    <col min="6911" max="6911" width="7.375" style="20" customWidth="1"/>
    <col min="6912" max="6912" width="6.375" style="20" customWidth="1"/>
    <col min="6913" max="6913" width="5.25" style="20" customWidth="1"/>
    <col min="6914" max="6914" width="6.375" style="20" customWidth="1"/>
    <col min="6915" max="6915" width="7.375" style="20" customWidth="1"/>
    <col min="6916" max="6916" width="7.875" style="20" customWidth="1"/>
    <col min="6917" max="6917" width="8" style="20"/>
    <col min="6918" max="6919" width="6.125" style="20" customWidth="1"/>
    <col min="6920" max="7159" width="8" style="20"/>
    <col min="7160" max="7160" width="2.75" style="20" customWidth="1"/>
    <col min="7161" max="7161" width="10.875" style="20" customWidth="1"/>
    <col min="7162" max="7162" width="5.625" style="20" customWidth="1"/>
    <col min="7163" max="7165" width="7.375" style="20" customWidth="1"/>
    <col min="7166" max="7166" width="5.75" style="20" customWidth="1"/>
    <col min="7167" max="7167" width="7.375" style="20" customWidth="1"/>
    <col min="7168" max="7168" width="6.375" style="20" customWidth="1"/>
    <col min="7169" max="7169" width="5.25" style="20" customWidth="1"/>
    <col min="7170" max="7170" width="6.375" style="20" customWidth="1"/>
    <col min="7171" max="7171" width="7.375" style="20" customWidth="1"/>
    <col min="7172" max="7172" width="7.875" style="20" customWidth="1"/>
    <col min="7173" max="7173" width="8" style="20"/>
    <col min="7174" max="7175" width="6.125" style="20" customWidth="1"/>
    <col min="7176" max="7415" width="8" style="20"/>
    <col min="7416" max="7416" width="2.75" style="20" customWidth="1"/>
    <col min="7417" max="7417" width="10.875" style="20" customWidth="1"/>
    <col min="7418" max="7418" width="5.625" style="20" customWidth="1"/>
    <col min="7419" max="7421" width="7.375" style="20" customWidth="1"/>
    <col min="7422" max="7422" width="5.75" style="20" customWidth="1"/>
    <col min="7423" max="7423" width="7.375" style="20" customWidth="1"/>
    <col min="7424" max="7424" width="6.375" style="20" customWidth="1"/>
    <col min="7425" max="7425" width="5.25" style="20" customWidth="1"/>
    <col min="7426" max="7426" width="6.375" style="20" customWidth="1"/>
    <col min="7427" max="7427" width="7.375" style="20" customWidth="1"/>
    <col min="7428" max="7428" width="7.875" style="20" customWidth="1"/>
    <col min="7429" max="7429" width="8" style="20"/>
    <col min="7430" max="7431" width="6.125" style="20" customWidth="1"/>
    <col min="7432" max="7671" width="8" style="20"/>
    <col min="7672" max="7672" width="2.75" style="20" customWidth="1"/>
    <col min="7673" max="7673" width="10.875" style="20" customWidth="1"/>
    <col min="7674" max="7674" width="5.625" style="20" customWidth="1"/>
    <col min="7675" max="7677" width="7.375" style="20" customWidth="1"/>
    <col min="7678" max="7678" width="5.75" style="20" customWidth="1"/>
    <col min="7679" max="7679" width="7.375" style="20" customWidth="1"/>
    <col min="7680" max="7680" width="6.375" style="20" customWidth="1"/>
    <col min="7681" max="7681" width="5.25" style="20" customWidth="1"/>
    <col min="7682" max="7682" width="6.375" style="20" customWidth="1"/>
    <col min="7683" max="7683" width="7.375" style="20" customWidth="1"/>
    <col min="7684" max="7684" width="7.875" style="20" customWidth="1"/>
    <col min="7685" max="7685" width="8" style="20"/>
    <col min="7686" max="7687" width="6.125" style="20" customWidth="1"/>
    <col min="7688" max="7927" width="8" style="20"/>
    <col min="7928" max="7928" width="2.75" style="20" customWidth="1"/>
    <col min="7929" max="7929" width="10.875" style="20" customWidth="1"/>
    <col min="7930" max="7930" width="5.625" style="20" customWidth="1"/>
    <col min="7931" max="7933" width="7.375" style="20" customWidth="1"/>
    <col min="7934" max="7934" width="5.75" style="20" customWidth="1"/>
    <col min="7935" max="7935" width="7.375" style="20" customWidth="1"/>
    <col min="7936" max="7936" width="6.375" style="20" customWidth="1"/>
    <col min="7937" max="7937" width="5.25" style="20" customWidth="1"/>
    <col min="7938" max="7938" width="6.375" style="20" customWidth="1"/>
    <col min="7939" max="7939" width="7.375" style="20" customWidth="1"/>
    <col min="7940" max="7940" width="7.875" style="20" customWidth="1"/>
    <col min="7941" max="7941" width="8" style="20"/>
    <col min="7942" max="7943" width="6.125" style="20" customWidth="1"/>
    <col min="7944" max="8183" width="8" style="20"/>
    <col min="8184" max="8184" width="2.75" style="20" customWidth="1"/>
    <col min="8185" max="8185" width="10.875" style="20" customWidth="1"/>
    <col min="8186" max="8186" width="5.625" style="20" customWidth="1"/>
    <col min="8187" max="8189" width="7.375" style="20" customWidth="1"/>
    <col min="8190" max="8190" width="5.75" style="20" customWidth="1"/>
    <col min="8191" max="8191" width="7.375" style="20" customWidth="1"/>
    <col min="8192" max="8192" width="6.375" style="20" customWidth="1"/>
    <col min="8193" max="8193" width="5.25" style="20" customWidth="1"/>
    <col min="8194" max="8194" width="6.375" style="20" customWidth="1"/>
    <col min="8195" max="8195" width="7.375" style="20" customWidth="1"/>
    <col min="8196" max="8196" width="7.875" style="20" customWidth="1"/>
    <col min="8197" max="8197" width="8" style="20"/>
    <col min="8198" max="8199" width="6.125" style="20" customWidth="1"/>
    <col min="8200" max="8439" width="8" style="20"/>
    <col min="8440" max="8440" width="2.75" style="20" customWidth="1"/>
    <col min="8441" max="8441" width="10.875" style="20" customWidth="1"/>
    <col min="8442" max="8442" width="5.625" style="20" customWidth="1"/>
    <col min="8443" max="8445" width="7.375" style="20" customWidth="1"/>
    <col min="8446" max="8446" width="5.75" style="20" customWidth="1"/>
    <col min="8447" max="8447" width="7.375" style="20" customWidth="1"/>
    <col min="8448" max="8448" width="6.375" style="20" customWidth="1"/>
    <col min="8449" max="8449" width="5.25" style="20" customWidth="1"/>
    <col min="8450" max="8450" width="6.375" style="20" customWidth="1"/>
    <col min="8451" max="8451" width="7.375" style="20" customWidth="1"/>
    <col min="8452" max="8452" width="7.875" style="20" customWidth="1"/>
    <col min="8453" max="8453" width="8" style="20"/>
    <col min="8454" max="8455" width="6.125" style="20" customWidth="1"/>
    <col min="8456" max="8695" width="8" style="20"/>
    <col min="8696" max="8696" width="2.75" style="20" customWidth="1"/>
    <col min="8697" max="8697" width="10.875" style="20" customWidth="1"/>
    <col min="8698" max="8698" width="5.625" style="20" customWidth="1"/>
    <col min="8699" max="8701" width="7.375" style="20" customWidth="1"/>
    <col min="8702" max="8702" width="5.75" style="20" customWidth="1"/>
    <col min="8703" max="8703" width="7.375" style="20" customWidth="1"/>
    <col min="8704" max="8704" width="6.375" style="20" customWidth="1"/>
    <col min="8705" max="8705" width="5.25" style="20" customWidth="1"/>
    <col min="8706" max="8706" width="6.375" style="20" customWidth="1"/>
    <col min="8707" max="8707" width="7.375" style="20" customWidth="1"/>
    <col min="8708" max="8708" width="7.875" style="20" customWidth="1"/>
    <col min="8709" max="8709" width="8" style="20"/>
    <col min="8710" max="8711" width="6.125" style="20" customWidth="1"/>
    <col min="8712" max="8951" width="8" style="20"/>
    <col min="8952" max="8952" width="2.75" style="20" customWidth="1"/>
    <col min="8953" max="8953" width="10.875" style="20" customWidth="1"/>
    <col min="8954" max="8954" width="5.625" style="20" customWidth="1"/>
    <col min="8955" max="8957" width="7.375" style="20" customWidth="1"/>
    <col min="8958" max="8958" width="5.75" style="20" customWidth="1"/>
    <col min="8959" max="8959" width="7.375" style="20" customWidth="1"/>
    <col min="8960" max="8960" width="6.375" style="20" customWidth="1"/>
    <col min="8961" max="8961" width="5.25" style="20" customWidth="1"/>
    <col min="8962" max="8962" width="6.375" style="20" customWidth="1"/>
    <col min="8963" max="8963" width="7.375" style="20" customWidth="1"/>
    <col min="8964" max="8964" width="7.875" style="20" customWidth="1"/>
    <col min="8965" max="8965" width="8" style="20"/>
    <col min="8966" max="8967" width="6.125" style="20" customWidth="1"/>
    <col min="8968" max="9207" width="8" style="20"/>
    <col min="9208" max="9208" width="2.75" style="20" customWidth="1"/>
    <col min="9209" max="9209" width="10.875" style="20" customWidth="1"/>
    <col min="9210" max="9210" width="5.625" style="20" customWidth="1"/>
    <col min="9211" max="9213" width="7.375" style="20" customWidth="1"/>
    <col min="9214" max="9214" width="5.75" style="20" customWidth="1"/>
    <col min="9215" max="9215" width="7.375" style="20" customWidth="1"/>
    <col min="9216" max="9216" width="6.375" style="20" customWidth="1"/>
    <col min="9217" max="9217" width="5.25" style="20" customWidth="1"/>
    <col min="9218" max="9218" width="6.375" style="20" customWidth="1"/>
    <col min="9219" max="9219" width="7.375" style="20" customWidth="1"/>
    <col min="9220" max="9220" width="7.875" style="20" customWidth="1"/>
    <col min="9221" max="9221" width="8" style="20"/>
    <col min="9222" max="9223" width="6.125" style="20" customWidth="1"/>
    <col min="9224" max="9463" width="8" style="20"/>
    <col min="9464" max="9464" width="2.75" style="20" customWidth="1"/>
    <col min="9465" max="9465" width="10.875" style="20" customWidth="1"/>
    <col min="9466" max="9466" width="5.625" style="20" customWidth="1"/>
    <col min="9467" max="9469" width="7.375" style="20" customWidth="1"/>
    <col min="9470" max="9470" width="5.75" style="20" customWidth="1"/>
    <col min="9471" max="9471" width="7.375" style="20" customWidth="1"/>
    <col min="9472" max="9472" width="6.375" style="20" customWidth="1"/>
    <col min="9473" max="9473" width="5.25" style="20" customWidth="1"/>
    <col min="9474" max="9474" width="6.375" style="20" customWidth="1"/>
    <col min="9475" max="9475" width="7.375" style="20" customWidth="1"/>
    <col min="9476" max="9476" width="7.875" style="20" customWidth="1"/>
    <col min="9477" max="9477" width="8" style="20"/>
    <col min="9478" max="9479" width="6.125" style="20" customWidth="1"/>
    <col min="9480" max="9719" width="8" style="20"/>
    <col min="9720" max="9720" width="2.75" style="20" customWidth="1"/>
    <col min="9721" max="9721" width="10.875" style="20" customWidth="1"/>
    <col min="9722" max="9722" width="5.625" style="20" customWidth="1"/>
    <col min="9723" max="9725" width="7.375" style="20" customWidth="1"/>
    <col min="9726" max="9726" width="5.75" style="20" customWidth="1"/>
    <col min="9727" max="9727" width="7.375" style="20" customWidth="1"/>
    <col min="9728" max="9728" width="6.375" style="20" customWidth="1"/>
    <col min="9729" max="9729" width="5.25" style="20" customWidth="1"/>
    <col min="9730" max="9730" width="6.375" style="20" customWidth="1"/>
    <col min="9731" max="9731" width="7.375" style="20" customWidth="1"/>
    <col min="9732" max="9732" width="7.875" style="20" customWidth="1"/>
    <col min="9733" max="9733" width="8" style="20"/>
    <col min="9734" max="9735" width="6.125" style="20" customWidth="1"/>
    <col min="9736" max="9975" width="8" style="20"/>
    <col min="9976" max="9976" width="2.75" style="20" customWidth="1"/>
    <col min="9977" max="9977" width="10.875" style="20" customWidth="1"/>
    <col min="9978" max="9978" width="5.625" style="20" customWidth="1"/>
    <col min="9979" max="9981" width="7.375" style="20" customWidth="1"/>
    <col min="9982" max="9982" width="5.75" style="20" customWidth="1"/>
    <col min="9983" max="9983" width="7.375" style="20" customWidth="1"/>
    <col min="9984" max="9984" width="6.375" style="20" customWidth="1"/>
    <col min="9985" max="9985" width="5.25" style="20" customWidth="1"/>
    <col min="9986" max="9986" width="6.375" style="20" customWidth="1"/>
    <col min="9987" max="9987" width="7.375" style="20" customWidth="1"/>
    <col min="9988" max="9988" width="7.875" style="20" customWidth="1"/>
    <col min="9989" max="9989" width="8" style="20"/>
    <col min="9990" max="9991" width="6.125" style="20" customWidth="1"/>
    <col min="9992" max="10231" width="8" style="20"/>
    <col min="10232" max="10232" width="2.75" style="20" customWidth="1"/>
    <col min="10233" max="10233" width="10.875" style="20" customWidth="1"/>
    <col min="10234" max="10234" width="5.625" style="20" customWidth="1"/>
    <col min="10235" max="10237" width="7.375" style="20" customWidth="1"/>
    <col min="10238" max="10238" width="5.75" style="20" customWidth="1"/>
    <col min="10239" max="10239" width="7.375" style="20" customWidth="1"/>
    <col min="10240" max="10240" width="6.375" style="20" customWidth="1"/>
    <col min="10241" max="10241" width="5.25" style="20" customWidth="1"/>
    <col min="10242" max="10242" width="6.375" style="20" customWidth="1"/>
    <col min="10243" max="10243" width="7.375" style="20" customWidth="1"/>
    <col min="10244" max="10244" width="7.875" style="20" customWidth="1"/>
    <col min="10245" max="10245" width="8" style="20"/>
    <col min="10246" max="10247" width="6.125" style="20" customWidth="1"/>
    <col min="10248" max="10487" width="8" style="20"/>
    <col min="10488" max="10488" width="2.75" style="20" customWidth="1"/>
    <col min="10489" max="10489" width="10.875" style="20" customWidth="1"/>
    <col min="10490" max="10490" width="5.625" style="20" customWidth="1"/>
    <col min="10491" max="10493" width="7.375" style="20" customWidth="1"/>
    <col min="10494" max="10494" width="5.75" style="20" customWidth="1"/>
    <col min="10495" max="10495" width="7.375" style="20" customWidth="1"/>
    <col min="10496" max="10496" width="6.375" style="20" customWidth="1"/>
    <col min="10497" max="10497" width="5.25" style="20" customWidth="1"/>
    <col min="10498" max="10498" width="6.375" style="20" customWidth="1"/>
    <col min="10499" max="10499" width="7.375" style="20" customWidth="1"/>
    <col min="10500" max="10500" width="7.875" style="20" customWidth="1"/>
    <col min="10501" max="10501" width="8" style="20"/>
    <col min="10502" max="10503" width="6.125" style="20" customWidth="1"/>
    <col min="10504" max="10743" width="8" style="20"/>
    <col min="10744" max="10744" width="2.75" style="20" customWidth="1"/>
    <col min="10745" max="10745" width="10.875" style="20" customWidth="1"/>
    <col min="10746" max="10746" width="5.625" style="20" customWidth="1"/>
    <col min="10747" max="10749" width="7.375" style="20" customWidth="1"/>
    <col min="10750" max="10750" width="5.75" style="20" customWidth="1"/>
    <col min="10751" max="10751" width="7.375" style="20" customWidth="1"/>
    <col min="10752" max="10752" width="6.375" style="20" customWidth="1"/>
    <col min="10753" max="10753" width="5.25" style="20" customWidth="1"/>
    <col min="10754" max="10754" width="6.375" style="20" customWidth="1"/>
    <col min="10755" max="10755" width="7.375" style="20" customWidth="1"/>
    <col min="10756" max="10756" width="7.875" style="20" customWidth="1"/>
    <col min="10757" max="10757" width="8" style="20"/>
    <col min="10758" max="10759" width="6.125" style="20" customWidth="1"/>
    <col min="10760" max="10999" width="8" style="20"/>
    <col min="11000" max="11000" width="2.75" style="20" customWidth="1"/>
    <col min="11001" max="11001" width="10.875" style="20" customWidth="1"/>
    <col min="11002" max="11002" width="5.625" style="20" customWidth="1"/>
    <col min="11003" max="11005" width="7.375" style="20" customWidth="1"/>
    <col min="11006" max="11006" width="5.75" style="20" customWidth="1"/>
    <col min="11007" max="11007" width="7.375" style="20" customWidth="1"/>
    <col min="11008" max="11008" width="6.375" style="20" customWidth="1"/>
    <col min="11009" max="11009" width="5.25" style="20" customWidth="1"/>
    <col min="11010" max="11010" width="6.375" style="20" customWidth="1"/>
    <col min="11011" max="11011" width="7.375" style="20" customWidth="1"/>
    <col min="11012" max="11012" width="7.875" style="20" customWidth="1"/>
    <col min="11013" max="11013" width="8" style="20"/>
    <col min="11014" max="11015" width="6.125" style="20" customWidth="1"/>
    <col min="11016" max="11255" width="8" style="20"/>
    <col min="11256" max="11256" width="2.75" style="20" customWidth="1"/>
    <col min="11257" max="11257" width="10.875" style="20" customWidth="1"/>
    <col min="11258" max="11258" width="5.625" style="20" customWidth="1"/>
    <col min="11259" max="11261" width="7.375" style="20" customWidth="1"/>
    <col min="11262" max="11262" width="5.75" style="20" customWidth="1"/>
    <col min="11263" max="11263" width="7.375" style="20" customWidth="1"/>
    <col min="11264" max="11264" width="6.375" style="20" customWidth="1"/>
    <col min="11265" max="11265" width="5.25" style="20" customWidth="1"/>
    <col min="11266" max="11266" width="6.375" style="20" customWidth="1"/>
    <col min="11267" max="11267" width="7.375" style="20" customWidth="1"/>
    <col min="11268" max="11268" width="7.875" style="20" customWidth="1"/>
    <col min="11269" max="11269" width="8" style="20"/>
    <col min="11270" max="11271" width="6.125" style="20" customWidth="1"/>
    <col min="11272" max="11511" width="8" style="20"/>
    <col min="11512" max="11512" width="2.75" style="20" customWidth="1"/>
    <col min="11513" max="11513" width="10.875" style="20" customWidth="1"/>
    <col min="11514" max="11514" width="5.625" style="20" customWidth="1"/>
    <col min="11515" max="11517" width="7.375" style="20" customWidth="1"/>
    <col min="11518" max="11518" width="5.75" style="20" customWidth="1"/>
    <col min="11519" max="11519" width="7.375" style="20" customWidth="1"/>
    <col min="11520" max="11520" width="6.375" style="20" customWidth="1"/>
    <col min="11521" max="11521" width="5.25" style="20" customWidth="1"/>
    <col min="11522" max="11522" width="6.375" style="20" customWidth="1"/>
    <col min="11523" max="11523" width="7.375" style="20" customWidth="1"/>
    <col min="11524" max="11524" width="7.875" style="20" customWidth="1"/>
    <col min="11525" max="11525" width="8" style="20"/>
    <col min="11526" max="11527" width="6.125" style="20" customWidth="1"/>
    <col min="11528" max="11767" width="8" style="20"/>
    <col min="11768" max="11768" width="2.75" style="20" customWidth="1"/>
    <col min="11769" max="11769" width="10.875" style="20" customWidth="1"/>
    <col min="11770" max="11770" width="5.625" style="20" customWidth="1"/>
    <col min="11771" max="11773" width="7.375" style="20" customWidth="1"/>
    <col min="11774" max="11774" width="5.75" style="20" customWidth="1"/>
    <col min="11775" max="11775" width="7.375" style="20" customWidth="1"/>
    <col min="11776" max="11776" width="6.375" style="20" customWidth="1"/>
    <col min="11777" max="11777" width="5.25" style="20" customWidth="1"/>
    <col min="11778" max="11778" width="6.375" style="20" customWidth="1"/>
    <col min="11779" max="11779" width="7.375" style="20" customWidth="1"/>
    <col min="11780" max="11780" width="7.875" style="20" customWidth="1"/>
    <col min="11781" max="11781" width="8" style="20"/>
    <col min="11782" max="11783" width="6.125" style="20" customWidth="1"/>
    <col min="11784" max="12023" width="8" style="20"/>
    <col min="12024" max="12024" width="2.75" style="20" customWidth="1"/>
    <col min="12025" max="12025" width="10.875" style="20" customWidth="1"/>
    <col min="12026" max="12026" width="5.625" style="20" customWidth="1"/>
    <col min="12027" max="12029" width="7.375" style="20" customWidth="1"/>
    <col min="12030" max="12030" width="5.75" style="20" customWidth="1"/>
    <col min="12031" max="12031" width="7.375" style="20" customWidth="1"/>
    <col min="12032" max="12032" width="6.375" style="20" customWidth="1"/>
    <col min="12033" max="12033" width="5.25" style="20" customWidth="1"/>
    <col min="12034" max="12034" width="6.375" style="20" customWidth="1"/>
    <col min="12035" max="12035" width="7.375" style="20" customWidth="1"/>
    <col min="12036" max="12036" width="7.875" style="20" customWidth="1"/>
    <col min="12037" max="12037" width="8" style="20"/>
    <col min="12038" max="12039" width="6.125" style="20" customWidth="1"/>
    <col min="12040" max="12279" width="8" style="20"/>
    <col min="12280" max="12280" width="2.75" style="20" customWidth="1"/>
    <col min="12281" max="12281" width="10.875" style="20" customWidth="1"/>
    <col min="12282" max="12282" width="5.625" style="20" customWidth="1"/>
    <col min="12283" max="12285" width="7.375" style="20" customWidth="1"/>
    <col min="12286" max="12286" width="5.75" style="20" customWidth="1"/>
    <col min="12287" max="12287" width="7.375" style="20" customWidth="1"/>
    <col min="12288" max="12288" width="6.375" style="20" customWidth="1"/>
    <col min="12289" max="12289" width="5.25" style="20" customWidth="1"/>
    <col min="12290" max="12290" width="6.375" style="20" customWidth="1"/>
    <col min="12291" max="12291" width="7.375" style="20" customWidth="1"/>
    <col min="12292" max="12292" width="7.875" style="20" customWidth="1"/>
    <col min="12293" max="12293" width="8" style="20"/>
    <col min="12294" max="12295" width="6.125" style="20" customWidth="1"/>
    <col min="12296" max="12535" width="8" style="20"/>
    <col min="12536" max="12536" width="2.75" style="20" customWidth="1"/>
    <col min="12537" max="12537" width="10.875" style="20" customWidth="1"/>
    <col min="12538" max="12538" width="5.625" style="20" customWidth="1"/>
    <col min="12539" max="12541" width="7.375" style="20" customWidth="1"/>
    <col min="12542" max="12542" width="5.75" style="20" customWidth="1"/>
    <col min="12543" max="12543" width="7.375" style="20" customWidth="1"/>
    <col min="12544" max="12544" width="6.375" style="20" customWidth="1"/>
    <col min="12545" max="12545" width="5.25" style="20" customWidth="1"/>
    <col min="12546" max="12546" width="6.375" style="20" customWidth="1"/>
    <col min="12547" max="12547" width="7.375" style="20" customWidth="1"/>
    <col min="12548" max="12548" width="7.875" style="20" customWidth="1"/>
    <col min="12549" max="12549" width="8" style="20"/>
    <col min="12550" max="12551" width="6.125" style="20" customWidth="1"/>
    <col min="12552" max="12791" width="8" style="20"/>
    <col min="12792" max="12792" width="2.75" style="20" customWidth="1"/>
    <col min="12793" max="12793" width="10.875" style="20" customWidth="1"/>
    <col min="12794" max="12794" width="5.625" style="20" customWidth="1"/>
    <col min="12795" max="12797" width="7.375" style="20" customWidth="1"/>
    <col min="12798" max="12798" width="5.75" style="20" customWidth="1"/>
    <col min="12799" max="12799" width="7.375" style="20" customWidth="1"/>
    <col min="12800" max="12800" width="6.375" style="20" customWidth="1"/>
    <col min="12801" max="12801" width="5.25" style="20" customWidth="1"/>
    <col min="12802" max="12802" width="6.375" style="20" customWidth="1"/>
    <col min="12803" max="12803" width="7.375" style="20" customWidth="1"/>
    <col min="12804" max="12804" width="7.875" style="20" customWidth="1"/>
    <col min="12805" max="12805" width="8" style="20"/>
    <col min="12806" max="12807" width="6.125" style="20" customWidth="1"/>
    <col min="12808" max="13047" width="8" style="20"/>
    <col min="13048" max="13048" width="2.75" style="20" customWidth="1"/>
    <col min="13049" max="13049" width="10.875" style="20" customWidth="1"/>
    <col min="13050" max="13050" width="5.625" style="20" customWidth="1"/>
    <col min="13051" max="13053" width="7.375" style="20" customWidth="1"/>
    <col min="13054" max="13054" width="5.75" style="20" customWidth="1"/>
    <col min="13055" max="13055" width="7.375" style="20" customWidth="1"/>
    <col min="13056" max="13056" width="6.375" style="20" customWidth="1"/>
    <col min="13057" max="13057" width="5.25" style="20" customWidth="1"/>
    <col min="13058" max="13058" width="6.375" style="20" customWidth="1"/>
    <col min="13059" max="13059" width="7.375" style="20" customWidth="1"/>
    <col min="13060" max="13060" width="7.875" style="20" customWidth="1"/>
    <col min="13061" max="13061" width="8" style="20"/>
    <col min="13062" max="13063" width="6.125" style="20" customWidth="1"/>
    <col min="13064" max="13303" width="8" style="20"/>
    <col min="13304" max="13304" width="2.75" style="20" customWidth="1"/>
    <col min="13305" max="13305" width="10.875" style="20" customWidth="1"/>
    <col min="13306" max="13306" width="5.625" style="20" customWidth="1"/>
    <col min="13307" max="13309" width="7.375" style="20" customWidth="1"/>
    <col min="13310" max="13310" width="5.75" style="20" customWidth="1"/>
    <col min="13311" max="13311" width="7.375" style="20" customWidth="1"/>
    <col min="13312" max="13312" width="6.375" style="20" customWidth="1"/>
    <col min="13313" max="13313" width="5.25" style="20" customWidth="1"/>
    <col min="13314" max="13314" width="6.375" style="20" customWidth="1"/>
    <col min="13315" max="13315" width="7.375" style="20" customWidth="1"/>
    <col min="13316" max="13316" width="7.875" style="20" customWidth="1"/>
    <col min="13317" max="13317" width="8" style="20"/>
    <col min="13318" max="13319" width="6.125" style="20" customWidth="1"/>
    <col min="13320" max="13559" width="8" style="20"/>
    <col min="13560" max="13560" width="2.75" style="20" customWidth="1"/>
    <col min="13561" max="13561" width="10.875" style="20" customWidth="1"/>
    <col min="13562" max="13562" width="5.625" style="20" customWidth="1"/>
    <col min="13563" max="13565" width="7.375" style="20" customWidth="1"/>
    <col min="13566" max="13566" width="5.75" style="20" customWidth="1"/>
    <col min="13567" max="13567" width="7.375" style="20" customWidth="1"/>
    <col min="13568" max="13568" width="6.375" style="20" customWidth="1"/>
    <col min="13569" max="13569" width="5.25" style="20" customWidth="1"/>
    <col min="13570" max="13570" width="6.375" style="20" customWidth="1"/>
    <col min="13571" max="13571" width="7.375" style="20" customWidth="1"/>
    <col min="13572" max="13572" width="7.875" style="20" customWidth="1"/>
    <col min="13573" max="13573" width="8" style="20"/>
    <col min="13574" max="13575" width="6.125" style="20" customWidth="1"/>
    <col min="13576" max="13815" width="8" style="20"/>
    <col min="13816" max="13816" width="2.75" style="20" customWidth="1"/>
    <col min="13817" max="13817" width="10.875" style="20" customWidth="1"/>
    <col min="13818" max="13818" width="5.625" style="20" customWidth="1"/>
    <col min="13819" max="13821" width="7.375" style="20" customWidth="1"/>
    <col min="13822" max="13822" width="5.75" style="20" customWidth="1"/>
    <col min="13823" max="13823" width="7.375" style="20" customWidth="1"/>
    <col min="13824" max="13824" width="6.375" style="20" customWidth="1"/>
    <col min="13825" max="13825" width="5.25" style="20" customWidth="1"/>
    <col min="13826" max="13826" width="6.375" style="20" customWidth="1"/>
    <col min="13827" max="13827" width="7.375" style="20" customWidth="1"/>
    <col min="13828" max="13828" width="7.875" style="20" customWidth="1"/>
    <col min="13829" max="13829" width="8" style="20"/>
    <col min="13830" max="13831" width="6.125" style="20" customWidth="1"/>
    <col min="13832" max="14071" width="8" style="20"/>
    <col min="14072" max="14072" width="2.75" style="20" customWidth="1"/>
    <col min="14073" max="14073" width="10.875" style="20" customWidth="1"/>
    <col min="14074" max="14074" width="5.625" style="20" customWidth="1"/>
    <col min="14075" max="14077" width="7.375" style="20" customWidth="1"/>
    <col min="14078" max="14078" width="5.75" style="20" customWidth="1"/>
    <col min="14079" max="14079" width="7.375" style="20" customWidth="1"/>
    <col min="14080" max="14080" width="6.375" style="20" customWidth="1"/>
    <col min="14081" max="14081" width="5.25" style="20" customWidth="1"/>
    <col min="14082" max="14082" width="6.375" style="20" customWidth="1"/>
    <col min="14083" max="14083" width="7.375" style="20" customWidth="1"/>
    <col min="14084" max="14084" width="7.875" style="20" customWidth="1"/>
    <col min="14085" max="14085" width="8" style="20"/>
    <col min="14086" max="14087" width="6.125" style="20" customWidth="1"/>
    <col min="14088" max="14327" width="8" style="20"/>
    <col min="14328" max="14328" width="2.75" style="20" customWidth="1"/>
    <col min="14329" max="14329" width="10.875" style="20" customWidth="1"/>
    <col min="14330" max="14330" width="5.625" style="20" customWidth="1"/>
    <col min="14331" max="14333" width="7.375" style="20" customWidth="1"/>
    <col min="14334" max="14334" width="5.75" style="20" customWidth="1"/>
    <col min="14335" max="14335" width="7.375" style="20" customWidth="1"/>
    <col min="14336" max="14336" width="6.375" style="20" customWidth="1"/>
    <col min="14337" max="14337" width="5.25" style="20" customWidth="1"/>
    <col min="14338" max="14338" width="6.375" style="20" customWidth="1"/>
    <col min="14339" max="14339" width="7.375" style="20" customWidth="1"/>
    <col min="14340" max="14340" width="7.875" style="20" customWidth="1"/>
    <col min="14341" max="14341" width="8" style="20"/>
    <col min="14342" max="14343" width="6.125" style="20" customWidth="1"/>
    <col min="14344" max="14583" width="8" style="20"/>
    <col min="14584" max="14584" width="2.75" style="20" customWidth="1"/>
    <col min="14585" max="14585" width="10.875" style="20" customWidth="1"/>
    <col min="14586" max="14586" width="5.625" style="20" customWidth="1"/>
    <col min="14587" max="14589" width="7.375" style="20" customWidth="1"/>
    <col min="14590" max="14590" width="5.75" style="20" customWidth="1"/>
    <col min="14591" max="14591" width="7.375" style="20" customWidth="1"/>
    <col min="14592" max="14592" width="6.375" style="20" customWidth="1"/>
    <col min="14593" max="14593" width="5.25" style="20" customWidth="1"/>
    <col min="14594" max="14594" width="6.375" style="20" customWidth="1"/>
    <col min="14595" max="14595" width="7.375" style="20" customWidth="1"/>
    <col min="14596" max="14596" width="7.875" style="20" customWidth="1"/>
    <col min="14597" max="14597" width="8" style="20"/>
    <col min="14598" max="14599" width="6.125" style="20" customWidth="1"/>
    <col min="14600" max="14839" width="8" style="20"/>
    <col min="14840" max="14840" width="2.75" style="20" customWidth="1"/>
    <col min="14841" max="14841" width="10.875" style="20" customWidth="1"/>
    <col min="14842" max="14842" width="5.625" style="20" customWidth="1"/>
    <col min="14843" max="14845" width="7.375" style="20" customWidth="1"/>
    <col min="14846" max="14846" width="5.75" style="20" customWidth="1"/>
    <col min="14847" max="14847" width="7.375" style="20" customWidth="1"/>
    <col min="14848" max="14848" width="6.375" style="20" customWidth="1"/>
    <col min="14849" max="14849" width="5.25" style="20" customWidth="1"/>
    <col min="14850" max="14850" width="6.375" style="20" customWidth="1"/>
    <col min="14851" max="14851" width="7.375" style="20" customWidth="1"/>
    <col min="14852" max="14852" width="7.875" style="20" customWidth="1"/>
    <col min="14853" max="14853" width="8" style="20"/>
    <col min="14854" max="14855" width="6.125" style="20" customWidth="1"/>
    <col min="14856" max="15095" width="8" style="20"/>
    <col min="15096" max="15096" width="2.75" style="20" customWidth="1"/>
    <col min="15097" max="15097" width="10.875" style="20" customWidth="1"/>
    <col min="15098" max="15098" width="5.625" style="20" customWidth="1"/>
    <col min="15099" max="15101" width="7.375" style="20" customWidth="1"/>
    <col min="15102" max="15102" width="5.75" style="20" customWidth="1"/>
    <col min="15103" max="15103" width="7.375" style="20" customWidth="1"/>
    <col min="15104" max="15104" width="6.375" style="20" customWidth="1"/>
    <col min="15105" max="15105" width="5.25" style="20" customWidth="1"/>
    <col min="15106" max="15106" width="6.375" style="20" customWidth="1"/>
    <col min="15107" max="15107" width="7.375" style="20" customWidth="1"/>
    <col min="15108" max="15108" width="7.875" style="20" customWidth="1"/>
    <col min="15109" max="15109" width="8" style="20"/>
    <col min="15110" max="15111" width="6.125" style="20" customWidth="1"/>
    <col min="15112" max="15351" width="8" style="20"/>
    <col min="15352" max="15352" width="2.75" style="20" customWidth="1"/>
    <col min="15353" max="15353" width="10.875" style="20" customWidth="1"/>
    <col min="15354" max="15354" width="5.625" style="20" customWidth="1"/>
    <col min="15355" max="15357" width="7.375" style="20" customWidth="1"/>
    <col min="15358" max="15358" width="5.75" style="20" customWidth="1"/>
    <col min="15359" max="15359" width="7.375" style="20" customWidth="1"/>
    <col min="15360" max="15360" width="6.375" style="20" customWidth="1"/>
    <col min="15361" max="15361" width="5.25" style="20" customWidth="1"/>
    <col min="15362" max="15362" width="6.375" style="20" customWidth="1"/>
    <col min="15363" max="15363" width="7.375" style="20" customWidth="1"/>
    <col min="15364" max="15364" width="7.875" style="20" customWidth="1"/>
    <col min="15365" max="15365" width="8" style="20"/>
    <col min="15366" max="15367" width="6.125" style="20" customWidth="1"/>
    <col min="15368" max="15607" width="8" style="20"/>
    <col min="15608" max="15608" width="2.75" style="20" customWidth="1"/>
    <col min="15609" max="15609" width="10.875" style="20" customWidth="1"/>
    <col min="15610" max="15610" width="5.625" style="20" customWidth="1"/>
    <col min="15611" max="15613" width="7.375" style="20" customWidth="1"/>
    <col min="15614" max="15614" width="5.75" style="20" customWidth="1"/>
    <col min="15615" max="15615" width="7.375" style="20" customWidth="1"/>
    <col min="15616" max="15616" width="6.375" style="20" customWidth="1"/>
    <col min="15617" max="15617" width="5.25" style="20" customWidth="1"/>
    <col min="15618" max="15618" width="6.375" style="20" customWidth="1"/>
    <col min="15619" max="15619" width="7.375" style="20" customWidth="1"/>
    <col min="15620" max="15620" width="7.875" style="20" customWidth="1"/>
    <col min="15621" max="15621" width="8" style="20"/>
    <col min="15622" max="15623" width="6.125" style="20" customWidth="1"/>
    <col min="15624" max="15863" width="8" style="20"/>
    <col min="15864" max="15864" width="2.75" style="20" customWidth="1"/>
    <col min="15865" max="15865" width="10.875" style="20" customWidth="1"/>
    <col min="15866" max="15866" width="5.625" style="20" customWidth="1"/>
    <col min="15867" max="15869" width="7.375" style="20" customWidth="1"/>
    <col min="15870" max="15870" width="5.75" style="20" customWidth="1"/>
    <col min="15871" max="15871" width="7.375" style="20" customWidth="1"/>
    <col min="15872" max="15872" width="6.375" style="20" customWidth="1"/>
    <col min="15873" max="15873" width="5.25" style="20" customWidth="1"/>
    <col min="15874" max="15874" width="6.375" style="20" customWidth="1"/>
    <col min="15875" max="15875" width="7.375" style="20" customWidth="1"/>
    <col min="15876" max="15876" width="7.875" style="20" customWidth="1"/>
    <col min="15877" max="15877" width="8" style="20"/>
    <col min="15878" max="15879" width="6.125" style="20" customWidth="1"/>
    <col min="15880" max="16119" width="8" style="20"/>
    <col min="16120" max="16120" width="2.75" style="20" customWidth="1"/>
    <col min="16121" max="16121" width="10.875" style="20" customWidth="1"/>
    <col min="16122" max="16122" width="5.625" style="20" customWidth="1"/>
    <col min="16123" max="16125" width="7.375" style="20" customWidth="1"/>
    <col min="16126" max="16126" width="5.75" style="20" customWidth="1"/>
    <col min="16127" max="16127" width="7.375" style="20" customWidth="1"/>
    <col min="16128" max="16128" width="6.375" style="20" customWidth="1"/>
    <col min="16129" max="16129" width="5.25" style="20" customWidth="1"/>
    <col min="16130" max="16130" width="6.375" style="20" customWidth="1"/>
    <col min="16131" max="16131" width="7.375" style="20" customWidth="1"/>
    <col min="16132" max="16132" width="7.875" style="20" customWidth="1"/>
    <col min="16133" max="16133" width="8" style="20"/>
    <col min="16134" max="16135" width="6.125" style="20" customWidth="1"/>
    <col min="16136" max="16384" width="8" style="20"/>
  </cols>
  <sheetData>
    <row r="1" spans="1:7" s="25" customFormat="1" ht="13.5">
      <c r="A1" s="6" t="s">
        <v>0</v>
      </c>
      <c r="B1" s="24" t="s">
        <v>1</v>
      </c>
      <c r="C1" s="24" t="s">
        <v>149</v>
      </c>
      <c r="D1" s="24" t="s">
        <v>37</v>
      </c>
      <c r="E1" s="5" t="s">
        <v>148</v>
      </c>
      <c r="F1" s="26" t="s">
        <v>22</v>
      </c>
      <c r="G1" s="27" t="s">
        <v>23</v>
      </c>
    </row>
    <row r="2" spans="1:7" s="8" customFormat="1">
      <c r="A2" s="7" t="s">
        <v>8</v>
      </c>
      <c r="B2" s="2">
        <v>30357</v>
      </c>
      <c r="C2" s="3" t="s">
        <v>74</v>
      </c>
      <c r="D2" s="9">
        <v>2731</v>
      </c>
      <c r="E2" s="13">
        <v>629</v>
      </c>
      <c r="F2" s="17" t="s">
        <v>27</v>
      </c>
      <c r="G2" s="17" t="s">
        <v>30</v>
      </c>
    </row>
    <row r="3" spans="1:7" s="8" customFormat="1">
      <c r="A3" s="7" t="s">
        <v>8</v>
      </c>
      <c r="B3" s="2">
        <v>30360</v>
      </c>
      <c r="C3" s="3" t="s">
        <v>75</v>
      </c>
      <c r="D3" s="9">
        <v>2732</v>
      </c>
      <c r="E3" s="13">
        <v>247</v>
      </c>
      <c r="F3" s="17" t="s">
        <v>27</v>
      </c>
      <c r="G3" s="17" t="s">
        <v>30</v>
      </c>
    </row>
    <row r="4" spans="1:7" s="8" customFormat="1">
      <c r="A4" s="7" t="s">
        <v>8</v>
      </c>
      <c r="B4" s="2">
        <v>30373</v>
      </c>
      <c r="C4" s="3" t="s">
        <v>76</v>
      </c>
      <c r="D4" s="9">
        <v>2733</v>
      </c>
      <c r="E4" s="13">
        <v>644</v>
      </c>
      <c r="F4" s="17" t="s">
        <v>27</v>
      </c>
      <c r="G4" s="17" t="s">
        <v>30</v>
      </c>
    </row>
    <row r="5" spans="1:7" s="8" customFormat="1">
      <c r="A5" s="7" t="s">
        <v>8</v>
      </c>
      <c r="B5" s="2">
        <v>30399</v>
      </c>
      <c r="C5" s="3" t="s">
        <v>77</v>
      </c>
      <c r="D5" s="9">
        <v>2734</v>
      </c>
      <c r="E5" s="13">
        <v>226</v>
      </c>
      <c r="F5" s="17" t="s">
        <v>27</v>
      </c>
      <c r="G5" s="17" t="s">
        <v>30</v>
      </c>
    </row>
    <row r="6" spans="1:7" s="8" customFormat="1">
      <c r="A6" s="7" t="s">
        <v>8</v>
      </c>
      <c r="B6" s="2">
        <v>30386</v>
      </c>
      <c r="C6" s="3" t="s">
        <v>78</v>
      </c>
      <c r="D6" s="9">
        <v>2735</v>
      </c>
      <c r="E6" s="13">
        <v>365</v>
      </c>
      <c r="F6" s="17" t="s">
        <v>27</v>
      </c>
      <c r="G6" s="17" t="s">
        <v>30</v>
      </c>
    </row>
    <row r="7" spans="1:7" s="8" customFormat="1">
      <c r="A7" s="7" t="s">
        <v>10</v>
      </c>
      <c r="B7" s="2">
        <v>30474</v>
      </c>
      <c r="C7" s="3" t="s">
        <v>84</v>
      </c>
      <c r="D7" s="9">
        <v>2931</v>
      </c>
      <c r="E7" s="13">
        <v>339</v>
      </c>
      <c r="F7" s="17" t="s">
        <v>18</v>
      </c>
      <c r="G7" s="17" t="s">
        <v>30</v>
      </c>
    </row>
    <row r="8" spans="1:7" s="8" customFormat="1">
      <c r="A8" s="7" t="s">
        <v>10</v>
      </c>
      <c r="B8" s="2">
        <v>30487</v>
      </c>
      <c r="C8" s="3" t="s">
        <v>85</v>
      </c>
      <c r="D8" s="9">
        <v>2932</v>
      </c>
      <c r="E8" s="13">
        <v>333</v>
      </c>
      <c r="F8" s="17" t="s">
        <v>18</v>
      </c>
      <c r="G8" s="17" t="s">
        <v>30</v>
      </c>
    </row>
    <row r="9" spans="1:7" s="8" customFormat="1">
      <c r="A9" s="7" t="s">
        <v>10</v>
      </c>
      <c r="B9" s="2">
        <v>30490</v>
      </c>
      <c r="C9" s="3" t="s">
        <v>86</v>
      </c>
      <c r="D9" s="9">
        <v>2933</v>
      </c>
      <c r="E9" s="13">
        <v>439</v>
      </c>
      <c r="F9" s="17" t="s">
        <v>18</v>
      </c>
      <c r="G9" s="17" t="s">
        <v>30</v>
      </c>
    </row>
    <row r="10" spans="1:7" s="8" customFormat="1">
      <c r="A10" s="7" t="s">
        <v>10</v>
      </c>
      <c r="B10" s="2">
        <v>30995</v>
      </c>
      <c r="C10" s="3" t="s">
        <v>87</v>
      </c>
      <c r="D10" s="9">
        <v>2981</v>
      </c>
      <c r="E10" s="13">
        <v>217</v>
      </c>
      <c r="F10" s="17" t="s">
        <v>18</v>
      </c>
      <c r="G10" s="17" t="s">
        <v>30</v>
      </c>
    </row>
    <row r="11" spans="1:7" s="8" customFormat="1">
      <c r="A11" s="7" t="s">
        <v>2</v>
      </c>
      <c r="B11" s="1">
        <v>30012</v>
      </c>
      <c r="C11" s="3" t="s">
        <v>38</v>
      </c>
      <c r="D11" s="9">
        <v>2131</v>
      </c>
      <c r="E11" s="10">
        <v>241</v>
      </c>
      <c r="F11" s="11" t="s">
        <v>18</v>
      </c>
      <c r="G11" s="12" t="s">
        <v>19</v>
      </c>
    </row>
    <row r="12" spans="1:7" s="8" customFormat="1">
      <c r="A12" s="7" t="s">
        <v>2</v>
      </c>
      <c r="B12" s="2">
        <v>30025</v>
      </c>
      <c r="C12" s="3" t="s">
        <v>39</v>
      </c>
      <c r="D12" s="9">
        <v>2132</v>
      </c>
      <c r="E12" s="10">
        <v>563</v>
      </c>
      <c r="F12" s="11" t="s">
        <v>18</v>
      </c>
      <c r="G12" s="12" t="s">
        <v>20</v>
      </c>
    </row>
    <row r="13" spans="1:7" s="8" customFormat="1">
      <c r="A13" s="7" t="s">
        <v>2</v>
      </c>
      <c r="B13" s="2">
        <v>30041</v>
      </c>
      <c r="C13" s="3" t="s">
        <v>40</v>
      </c>
      <c r="D13" s="9">
        <v>2133</v>
      </c>
      <c r="E13" s="10">
        <v>511</v>
      </c>
      <c r="F13" s="11" t="s">
        <v>21</v>
      </c>
      <c r="G13" s="12" t="s">
        <v>20</v>
      </c>
    </row>
    <row r="14" spans="1:7" s="8" customFormat="1">
      <c r="A14" s="7" t="s">
        <v>2</v>
      </c>
      <c r="B14" s="2">
        <v>30038</v>
      </c>
      <c r="C14" s="3" t="s">
        <v>41</v>
      </c>
      <c r="D14" s="9">
        <v>2134</v>
      </c>
      <c r="E14" s="10">
        <v>576</v>
      </c>
      <c r="F14" s="11" t="s">
        <v>18</v>
      </c>
      <c r="G14" s="12" t="s">
        <v>20</v>
      </c>
    </row>
    <row r="15" spans="1:7" s="8" customFormat="1">
      <c r="A15" s="7" t="s">
        <v>2</v>
      </c>
      <c r="B15" s="2">
        <v>30054</v>
      </c>
      <c r="C15" s="3" t="s">
        <v>42</v>
      </c>
      <c r="D15" s="9">
        <v>2135</v>
      </c>
      <c r="E15" s="10">
        <v>354</v>
      </c>
      <c r="F15" s="11" t="s">
        <v>18</v>
      </c>
      <c r="G15" s="12" t="s">
        <v>20</v>
      </c>
    </row>
    <row r="16" spans="1:7" s="8" customFormat="1">
      <c r="A16" s="7" t="s">
        <v>2</v>
      </c>
      <c r="B16" s="2">
        <v>30924</v>
      </c>
      <c r="C16" s="4" t="s">
        <v>43</v>
      </c>
      <c r="D16" s="9">
        <v>2136</v>
      </c>
      <c r="E16" s="10">
        <v>326</v>
      </c>
      <c r="F16" s="11" t="s">
        <v>18</v>
      </c>
      <c r="G16" s="12" t="s">
        <v>20</v>
      </c>
    </row>
    <row r="17" spans="1:14" s="8" customFormat="1">
      <c r="A17" s="7" t="s">
        <v>2</v>
      </c>
      <c r="B17" s="2">
        <v>31107</v>
      </c>
      <c r="C17" s="4" t="s">
        <v>44</v>
      </c>
      <c r="D17" s="9">
        <v>2137</v>
      </c>
      <c r="E17" s="13">
        <v>493</v>
      </c>
      <c r="F17" s="11" t="s">
        <v>18</v>
      </c>
      <c r="G17" s="12" t="s">
        <v>20</v>
      </c>
    </row>
    <row r="18" spans="1:14" s="8" customFormat="1">
      <c r="A18" s="7" t="s">
        <v>9</v>
      </c>
      <c r="B18" s="2">
        <v>30458</v>
      </c>
      <c r="C18" s="3" t="s">
        <v>82</v>
      </c>
      <c r="D18" s="9">
        <v>2834</v>
      </c>
      <c r="E18" s="13">
        <v>559</v>
      </c>
      <c r="F18" s="16" t="s">
        <v>21</v>
      </c>
      <c r="G18" s="18" t="s">
        <v>20</v>
      </c>
    </row>
    <row r="19" spans="1:14" s="8" customFormat="1">
      <c r="A19" s="7" t="s">
        <v>14</v>
      </c>
      <c r="B19" s="2">
        <v>30692</v>
      </c>
      <c r="C19" s="3" t="s">
        <v>114</v>
      </c>
      <c r="D19" s="9">
        <v>3331</v>
      </c>
      <c r="E19" s="13">
        <v>758</v>
      </c>
      <c r="F19" s="16" t="s">
        <v>18</v>
      </c>
      <c r="G19" s="19" t="s">
        <v>20</v>
      </c>
    </row>
    <row r="20" spans="1:14" s="8" customFormat="1">
      <c r="A20" s="7" t="s">
        <v>14</v>
      </c>
      <c r="B20" s="2">
        <v>30719</v>
      </c>
      <c r="C20" s="3" t="s">
        <v>115</v>
      </c>
      <c r="D20" s="9">
        <v>3332</v>
      </c>
      <c r="E20" s="13">
        <v>661</v>
      </c>
      <c r="F20" s="16" t="s">
        <v>18</v>
      </c>
      <c r="G20" s="19" t="s">
        <v>20</v>
      </c>
    </row>
    <row r="21" spans="1:14" s="8" customFormat="1">
      <c r="A21" s="7" t="s">
        <v>14</v>
      </c>
      <c r="B21" s="2">
        <v>30722</v>
      </c>
      <c r="C21" s="3" t="s">
        <v>116</v>
      </c>
      <c r="D21" s="9">
        <v>3333</v>
      </c>
      <c r="E21" s="13">
        <v>738</v>
      </c>
      <c r="F21" s="16" t="s">
        <v>18</v>
      </c>
      <c r="G21" s="19" t="s">
        <v>20</v>
      </c>
    </row>
    <row r="22" spans="1:14" s="8" customFormat="1">
      <c r="A22" s="7" t="s">
        <v>14</v>
      </c>
      <c r="B22" s="2">
        <v>30735</v>
      </c>
      <c r="C22" s="3" t="s">
        <v>117</v>
      </c>
      <c r="D22" s="9">
        <v>3334</v>
      </c>
      <c r="E22" s="13">
        <v>1105</v>
      </c>
      <c r="F22" s="16" t="s">
        <v>18</v>
      </c>
      <c r="G22" s="19" t="s">
        <v>20</v>
      </c>
    </row>
    <row r="23" spans="1:14" s="8" customFormat="1">
      <c r="A23" s="7" t="s">
        <v>14</v>
      </c>
      <c r="B23" s="2">
        <v>30706</v>
      </c>
      <c r="C23" s="3" t="s">
        <v>118</v>
      </c>
      <c r="D23" s="9">
        <v>3335</v>
      </c>
      <c r="E23" s="13">
        <v>514</v>
      </c>
      <c r="F23" s="16" t="s">
        <v>18</v>
      </c>
      <c r="G23" s="19" t="s">
        <v>20</v>
      </c>
    </row>
    <row r="24" spans="1:14" s="8" customFormat="1">
      <c r="A24" s="7" t="s">
        <v>14</v>
      </c>
      <c r="B24" s="2">
        <v>30911</v>
      </c>
      <c r="C24" s="3" t="s">
        <v>119</v>
      </c>
      <c r="D24" s="9">
        <v>3336</v>
      </c>
      <c r="E24" s="13">
        <v>437</v>
      </c>
      <c r="F24" s="16" t="s">
        <v>18</v>
      </c>
      <c r="G24" s="19" t="s">
        <v>20</v>
      </c>
    </row>
    <row r="25" spans="1:14" s="8" customFormat="1">
      <c r="A25" s="7" t="s">
        <v>14</v>
      </c>
      <c r="B25" s="2">
        <v>30979</v>
      </c>
      <c r="C25" s="3" t="s">
        <v>120</v>
      </c>
      <c r="D25" s="9">
        <v>3337</v>
      </c>
      <c r="E25" s="13">
        <v>241</v>
      </c>
      <c r="F25" s="16" t="s">
        <v>18</v>
      </c>
      <c r="G25" s="19" t="s">
        <v>20</v>
      </c>
    </row>
    <row r="26" spans="1:14" s="8" customFormat="1">
      <c r="A26" s="7" t="s">
        <v>14</v>
      </c>
      <c r="B26" s="2">
        <v>31149</v>
      </c>
      <c r="C26" s="3" t="s">
        <v>121</v>
      </c>
      <c r="D26" s="9">
        <v>3338</v>
      </c>
      <c r="E26" s="13">
        <v>601</v>
      </c>
      <c r="F26" s="16" t="s">
        <v>18</v>
      </c>
      <c r="G26" s="19" t="s">
        <v>20</v>
      </c>
    </row>
    <row r="27" spans="1:14" s="8" customFormat="1">
      <c r="A27" s="7" t="s">
        <v>16</v>
      </c>
      <c r="B27" s="2">
        <v>30067</v>
      </c>
      <c r="C27" s="3" t="s">
        <v>133</v>
      </c>
      <c r="D27" s="9">
        <v>3531</v>
      </c>
      <c r="E27" s="13">
        <v>659</v>
      </c>
      <c r="F27" s="16" t="s">
        <v>18</v>
      </c>
      <c r="G27" s="19" t="s">
        <v>20</v>
      </c>
    </row>
    <row r="28" spans="1:14" s="8" customFormat="1">
      <c r="A28" s="7" t="s">
        <v>16</v>
      </c>
      <c r="B28" s="2">
        <v>30070</v>
      </c>
      <c r="C28" s="3" t="s">
        <v>134</v>
      </c>
      <c r="D28" s="9">
        <v>3532</v>
      </c>
      <c r="E28" s="13">
        <v>976</v>
      </c>
      <c r="F28" s="16" t="s">
        <v>18</v>
      </c>
      <c r="G28" s="19" t="s">
        <v>20</v>
      </c>
    </row>
    <row r="29" spans="1:14" s="8" customFormat="1">
      <c r="A29" s="7" t="s">
        <v>16</v>
      </c>
      <c r="B29" s="2">
        <v>30083</v>
      </c>
      <c r="C29" s="3" t="s">
        <v>135</v>
      </c>
      <c r="D29" s="9">
        <v>3533</v>
      </c>
      <c r="E29" s="13">
        <v>647</v>
      </c>
      <c r="F29" s="16" t="s">
        <v>18</v>
      </c>
      <c r="G29" s="19" t="s">
        <v>20</v>
      </c>
    </row>
    <row r="30" spans="1:14" s="8" customFormat="1">
      <c r="A30" s="7" t="s">
        <v>16</v>
      </c>
      <c r="B30" s="2">
        <v>30881</v>
      </c>
      <c r="C30" s="3" t="s">
        <v>136</v>
      </c>
      <c r="D30" s="9">
        <v>3534</v>
      </c>
      <c r="E30" s="13">
        <v>399</v>
      </c>
      <c r="F30" s="16" t="s">
        <v>18</v>
      </c>
      <c r="G30" s="19" t="s">
        <v>20</v>
      </c>
    </row>
    <row r="31" spans="1:14" s="8" customFormat="1">
      <c r="A31" s="7" t="s">
        <v>16</v>
      </c>
      <c r="B31" s="2">
        <v>30937</v>
      </c>
      <c r="C31" s="3" t="s">
        <v>137</v>
      </c>
      <c r="D31" s="9">
        <v>3535</v>
      </c>
      <c r="E31" s="13">
        <v>544</v>
      </c>
      <c r="F31" s="16" t="s">
        <v>18</v>
      </c>
      <c r="G31" s="19" t="s">
        <v>20</v>
      </c>
    </row>
    <row r="32" spans="1:14" s="8" customFormat="1">
      <c r="A32" s="7" t="s">
        <v>16</v>
      </c>
      <c r="B32" s="2">
        <v>31022</v>
      </c>
      <c r="C32" s="3" t="s">
        <v>138</v>
      </c>
      <c r="D32" s="9">
        <v>3536</v>
      </c>
      <c r="E32" s="13">
        <v>412</v>
      </c>
      <c r="F32" s="16" t="s">
        <v>18</v>
      </c>
      <c r="G32" s="19" t="s">
        <v>20</v>
      </c>
      <c r="M32" s="20"/>
      <c r="N32" s="20"/>
    </row>
    <row r="33" spans="1:14" s="8" customFormat="1">
      <c r="A33" s="7" t="s">
        <v>16</v>
      </c>
      <c r="B33" s="2">
        <v>31048</v>
      </c>
      <c r="C33" s="3" t="s">
        <v>139</v>
      </c>
      <c r="D33" s="9">
        <v>3537</v>
      </c>
      <c r="E33" s="13">
        <v>213</v>
      </c>
      <c r="F33" s="16" t="s">
        <v>18</v>
      </c>
      <c r="G33" s="19" t="s">
        <v>20</v>
      </c>
      <c r="M33" s="20"/>
      <c r="N33" s="20"/>
    </row>
    <row r="34" spans="1:14" s="8" customFormat="1">
      <c r="A34" s="7" t="s">
        <v>16</v>
      </c>
      <c r="B34" s="2">
        <v>31077</v>
      </c>
      <c r="C34" s="3" t="s">
        <v>140</v>
      </c>
      <c r="D34" s="9">
        <v>3538</v>
      </c>
      <c r="E34" s="13">
        <v>430</v>
      </c>
      <c r="F34" s="16" t="s">
        <v>18</v>
      </c>
      <c r="G34" s="19" t="s">
        <v>20</v>
      </c>
      <c r="M34" s="20"/>
      <c r="N34" s="20"/>
    </row>
    <row r="35" spans="1:14" s="8" customFormat="1">
      <c r="A35" s="7" t="s">
        <v>3</v>
      </c>
      <c r="B35" s="2">
        <v>30096</v>
      </c>
      <c r="C35" s="3" t="s">
        <v>45</v>
      </c>
      <c r="D35" s="9">
        <v>2231</v>
      </c>
      <c r="E35" s="13">
        <v>319</v>
      </c>
      <c r="F35" s="11" t="s">
        <v>18</v>
      </c>
      <c r="G35" s="11" t="s">
        <v>24</v>
      </c>
    </row>
    <row r="36" spans="1:14" s="8" customFormat="1">
      <c r="A36" s="7" t="s">
        <v>3</v>
      </c>
      <c r="B36" s="2">
        <v>30100</v>
      </c>
      <c r="C36" s="3" t="s">
        <v>46</v>
      </c>
      <c r="D36" s="9">
        <v>2232</v>
      </c>
      <c r="E36" s="13">
        <v>582</v>
      </c>
      <c r="F36" s="11" t="s">
        <v>18</v>
      </c>
      <c r="G36" s="11" t="s">
        <v>24</v>
      </c>
    </row>
    <row r="37" spans="1:14" s="8" customFormat="1">
      <c r="A37" s="7" t="s">
        <v>3</v>
      </c>
      <c r="B37" s="2">
        <v>30113</v>
      </c>
      <c r="C37" s="3" t="s">
        <v>47</v>
      </c>
      <c r="D37" s="9">
        <v>2233</v>
      </c>
      <c r="E37" s="13">
        <v>369</v>
      </c>
      <c r="F37" s="11" t="s">
        <v>18</v>
      </c>
      <c r="G37" s="11" t="s">
        <v>24</v>
      </c>
    </row>
    <row r="38" spans="1:14" s="8" customFormat="1">
      <c r="A38" s="7" t="s">
        <v>3</v>
      </c>
      <c r="B38" s="2">
        <v>30940</v>
      </c>
      <c r="C38" s="3" t="s">
        <v>48</v>
      </c>
      <c r="D38" s="9">
        <v>2234</v>
      </c>
      <c r="E38" s="13">
        <v>349</v>
      </c>
      <c r="F38" s="11" t="s">
        <v>18</v>
      </c>
      <c r="G38" s="11" t="s">
        <v>24</v>
      </c>
    </row>
    <row r="39" spans="1:14" s="8" customFormat="1">
      <c r="A39" s="7" t="s">
        <v>5</v>
      </c>
      <c r="B39" s="2">
        <v>30184</v>
      </c>
      <c r="C39" s="3" t="s">
        <v>56</v>
      </c>
      <c r="D39" s="9">
        <v>2431</v>
      </c>
      <c r="E39" s="13">
        <v>549</v>
      </c>
      <c r="F39" s="16" t="s">
        <v>21</v>
      </c>
      <c r="G39" s="16" t="s">
        <v>24</v>
      </c>
    </row>
    <row r="40" spans="1:14" s="8" customFormat="1">
      <c r="A40" s="7" t="s">
        <v>11</v>
      </c>
      <c r="B40" s="2">
        <v>31019</v>
      </c>
      <c r="C40" s="3" t="s">
        <v>98</v>
      </c>
      <c r="D40" s="9">
        <v>3041</v>
      </c>
      <c r="E40" s="13">
        <v>372</v>
      </c>
      <c r="F40" s="16" t="s">
        <v>32</v>
      </c>
      <c r="G40" s="16" t="s">
        <v>34</v>
      </c>
    </row>
    <row r="41" spans="1:14" s="8" customFormat="1">
      <c r="A41" s="7" t="s">
        <v>13</v>
      </c>
      <c r="B41" s="2">
        <v>30621</v>
      </c>
      <c r="C41" s="3" t="s">
        <v>107</v>
      </c>
      <c r="D41" s="9">
        <v>3231</v>
      </c>
      <c r="E41" s="13">
        <v>585</v>
      </c>
      <c r="F41" s="16" t="s">
        <v>35</v>
      </c>
      <c r="G41" s="16" t="s">
        <v>36</v>
      </c>
    </row>
    <row r="42" spans="1:14" s="8" customFormat="1">
      <c r="A42" s="7" t="s">
        <v>13</v>
      </c>
      <c r="B42" s="2">
        <v>30634</v>
      </c>
      <c r="C42" s="3" t="s">
        <v>108</v>
      </c>
      <c r="D42" s="9">
        <v>3232</v>
      </c>
      <c r="E42" s="13">
        <v>356</v>
      </c>
      <c r="F42" s="16" t="s">
        <v>28</v>
      </c>
      <c r="G42" s="16" t="s">
        <v>36</v>
      </c>
    </row>
    <row r="43" spans="1:14" s="8" customFormat="1">
      <c r="A43" s="7" t="s">
        <v>13</v>
      </c>
      <c r="B43" s="2">
        <v>30647</v>
      </c>
      <c r="C43" s="3" t="s">
        <v>109</v>
      </c>
      <c r="D43" s="9">
        <v>3233</v>
      </c>
      <c r="E43" s="13">
        <v>590</v>
      </c>
      <c r="F43" s="16" t="s">
        <v>28</v>
      </c>
      <c r="G43" s="16" t="s">
        <v>36</v>
      </c>
    </row>
    <row r="44" spans="1:14" s="8" customFormat="1">
      <c r="A44" s="7" t="s">
        <v>13</v>
      </c>
      <c r="B44" s="2">
        <v>30650</v>
      </c>
      <c r="C44" s="3" t="s">
        <v>110</v>
      </c>
      <c r="D44" s="9">
        <v>3234</v>
      </c>
      <c r="E44" s="13">
        <v>424</v>
      </c>
      <c r="F44" s="16" t="s">
        <v>28</v>
      </c>
      <c r="G44" s="16" t="s">
        <v>36</v>
      </c>
    </row>
    <row r="45" spans="1:14" s="8" customFormat="1">
      <c r="A45" s="7" t="s">
        <v>13</v>
      </c>
      <c r="B45" s="2">
        <v>30676</v>
      </c>
      <c r="C45" s="3" t="s">
        <v>111</v>
      </c>
      <c r="D45" s="9">
        <v>3235</v>
      </c>
      <c r="E45" s="13">
        <v>350</v>
      </c>
      <c r="F45" s="16" t="s">
        <v>28</v>
      </c>
      <c r="G45" s="16" t="s">
        <v>36</v>
      </c>
    </row>
    <row r="46" spans="1:14" s="8" customFormat="1">
      <c r="A46" s="7" t="s">
        <v>13</v>
      </c>
      <c r="B46" s="2">
        <v>30689</v>
      </c>
      <c r="C46" s="3" t="s">
        <v>112</v>
      </c>
      <c r="D46" s="9">
        <v>3236</v>
      </c>
      <c r="E46" s="13">
        <v>392</v>
      </c>
      <c r="F46" s="16" t="s">
        <v>28</v>
      </c>
      <c r="G46" s="16" t="s">
        <v>36</v>
      </c>
    </row>
    <row r="47" spans="1:14" s="8" customFormat="1">
      <c r="A47" s="7" t="s">
        <v>13</v>
      </c>
      <c r="B47" s="2">
        <v>30663</v>
      </c>
      <c r="C47" s="3" t="s">
        <v>113</v>
      </c>
      <c r="D47" s="9">
        <v>3237</v>
      </c>
      <c r="E47" s="13">
        <v>296</v>
      </c>
      <c r="F47" s="16" t="s">
        <v>28</v>
      </c>
      <c r="G47" s="16" t="s">
        <v>36</v>
      </c>
    </row>
    <row r="48" spans="1:14" s="8" customFormat="1">
      <c r="A48" s="7" t="s">
        <v>15</v>
      </c>
      <c r="B48" s="2">
        <v>30780</v>
      </c>
      <c r="C48" s="3" t="s">
        <v>122</v>
      </c>
      <c r="D48" s="9">
        <v>3432</v>
      </c>
      <c r="E48" s="13">
        <v>846</v>
      </c>
      <c r="F48" s="17" t="s">
        <v>28</v>
      </c>
      <c r="G48" s="16" t="s">
        <v>36</v>
      </c>
    </row>
    <row r="49" spans="1:14" s="8" customFormat="1">
      <c r="A49" s="7" t="s">
        <v>15</v>
      </c>
      <c r="B49" s="2">
        <v>30793</v>
      </c>
      <c r="C49" s="3" t="s">
        <v>123</v>
      </c>
      <c r="D49" s="9">
        <v>3433</v>
      </c>
      <c r="E49" s="13">
        <v>935</v>
      </c>
      <c r="F49" s="17" t="s">
        <v>28</v>
      </c>
      <c r="G49" s="16" t="s">
        <v>36</v>
      </c>
    </row>
    <row r="50" spans="1:14" s="8" customFormat="1">
      <c r="A50" s="7" t="s">
        <v>15</v>
      </c>
      <c r="B50" s="2">
        <v>30777</v>
      </c>
      <c r="C50" s="3" t="s">
        <v>124</v>
      </c>
      <c r="D50" s="9">
        <v>3434</v>
      </c>
      <c r="E50" s="13">
        <v>474</v>
      </c>
      <c r="F50" s="17" t="s">
        <v>28</v>
      </c>
      <c r="G50" s="16" t="s">
        <v>36</v>
      </c>
    </row>
    <row r="51" spans="1:14" s="8" customFormat="1">
      <c r="A51" s="7" t="s">
        <v>15</v>
      </c>
      <c r="B51" s="2">
        <v>30764</v>
      </c>
      <c r="C51" s="3" t="s">
        <v>125</v>
      </c>
      <c r="D51" s="9">
        <v>3435</v>
      </c>
      <c r="E51" s="13">
        <v>645</v>
      </c>
      <c r="F51" s="17" t="s">
        <v>28</v>
      </c>
      <c r="G51" s="16" t="s">
        <v>36</v>
      </c>
    </row>
    <row r="52" spans="1:14" s="8" customFormat="1">
      <c r="A52" s="7" t="s">
        <v>15</v>
      </c>
      <c r="B52" s="2">
        <v>30751</v>
      </c>
      <c r="C52" s="3" t="s">
        <v>126</v>
      </c>
      <c r="D52" s="9">
        <v>3436</v>
      </c>
      <c r="E52" s="13">
        <v>430</v>
      </c>
      <c r="F52" s="17" t="s">
        <v>28</v>
      </c>
      <c r="G52" s="16" t="s">
        <v>36</v>
      </c>
    </row>
    <row r="53" spans="1:14" s="8" customFormat="1">
      <c r="A53" s="7" t="s">
        <v>15</v>
      </c>
      <c r="B53" s="2">
        <v>30849</v>
      </c>
      <c r="C53" s="3" t="s">
        <v>127</v>
      </c>
      <c r="D53" s="9">
        <v>3437</v>
      </c>
      <c r="E53" s="13">
        <v>633</v>
      </c>
      <c r="F53" s="17" t="s">
        <v>28</v>
      </c>
      <c r="G53" s="16" t="s">
        <v>36</v>
      </c>
    </row>
    <row r="54" spans="1:14" s="8" customFormat="1">
      <c r="A54" s="7" t="s">
        <v>15</v>
      </c>
      <c r="B54" s="2">
        <v>30894</v>
      </c>
      <c r="C54" s="3" t="s">
        <v>128</v>
      </c>
      <c r="D54" s="9">
        <v>3438</v>
      </c>
      <c r="E54" s="13">
        <v>845</v>
      </c>
      <c r="F54" s="17" t="s">
        <v>28</v>
      </c>
      <c r="G54" s="16" t="s">
        <v>36</v>
      </c>
    </row>
    <row r="55" spans="1:14" s="8" customFormat="1">
      <c r="A55" s="7" t="s">
        <v>15</v>
      </c>
      <c r="B55" s="2">
        <v>31051</v>
      </c>
      <c r="C55" s="3" t="s">
        <v>129</v>
      </c>
      <c r="D55" s="9">
        <v>3439</v>
      </c>
      <c r="E55" s="13">
        <v>646</v>
      </c>
      <c r="F55" s="17" t="s">
        <v>28</v>
      </c>
      <c r="G55" s="16" t="s">
        <v>36</v>
      </c>
    </row>
    <row r="56" spans="1:14" s="8" customFormat="1">
      <c r="A56" s="7" t="s">
        <v>15</v>
      </c>
      <c r="B56" s="2">
        <v>31110</v>
      </c>
      <c r="C56" s="3" t="s">
        <v>130</v>
      </c>
      <c r="D56" s="9">
        <v>3440</v>
      </c>
      <c r="E56" s="13">
        <v>432</v>
      </c>
      <c r="F56" s="17" t="s">
        <v>28</v>
      </c>
      <c r="G56" s="16" t="s">
        <v>36</v>
      </c>
    </row>
    <row r="57" spans="1:14" s="8" customFormat="1">
      <c r="A57" s="7" t="s">
        <v>15</v>
      </c>
      <c r="B57" s="2">
        <v>31123</v>
      </c>
      <c r="C57" s="3" t="s">
        <v>131</v>
      </c>
      <c r="D57" s="9">
        <v>3441</v>
      </c>
      <c r="E57" s="13">
        <v>441</v>
      </c>
      <c r="F57" s="17" t="s">
        <v>28</v>
      </c>
      <c r="G57" s="16" t="s">
        <v>36</v>
      </c>
      <c r="H57" s="15"/>
    </row>
    <row r="58" spans="1:14" s="8" customFormat="1">
      <c r="A58" s="7" t="s">
        <v>15</v>
      </c>
      <c r="B58" s="2">
        <v>31136</v>
      </c>
      <c r="C58" s="3" t="s">
        <v>132</v>
      </c>
      <c r="D58" s="9">
        <v>3442</v>
      </c>
      <c r="E58" s="13">
        <v>679</v>
      </c>
      <c r="F58" s="17" t="s">
        <v>28</v>
      </c>
      <c r="G58" s="16" t="s">
        <v>36</v>
      </c>
    </row>
    <row r="59" spans="1:14" s="8" customFormat="1">
      <c r="A59" s="7" t="s">
        <v>17</v>
      </c>
      <c r="B59" s="2">
        <v>30403</v>
      </c>
      <c r="C59" s="3" t="s">
        <v>141</v>
      </c>
      <c r="D59" s="9">
        <v>3631</v>
      </c>
      <c r="E59" s="13">
        <v>635</v>
      </c>
      <c r="F59" s="17" t="s">
        <v>28</v>
      </c>
      <c r="G59" s="16" t="s">
        <v>36</v>
      </c>
      <c r="M59" s="20"/>
      <c r="N59" s="20"/>
    </row>
    <row r="60" spans="1:14" s="8" customFormat="1">
      <c r="A60" s="7" t="s">
        <v>17</v>
      </c>
      <c r="B60" s="2">
        <v>30416</v>
      </c>
      <c r="C60" s="3" t="s">
        <v>142</v>
      </c>
      <c r="D60" s="9">
        <v>3632</v>
      </c>
      <c r="E60" s="13">
        <v>625</v>
      </c>
      <c r="F60" s="17" t="s">
        <v>28</v>
      </c>
      <c r="G60" s="16" t="s">
        <v>36</v>
      </c>
      <c r="M60" s="20"/>
      <c r="N60" s="20"/>
    </row>
    <row r="61" spans="1:14" s="8" customFormat="1">
      <c r="A61" s="7" t="s">
        <v>17</v>
      </c>
      <c r="B61" s="2">
        <v>30836</v>
      </c>
      <c r="C61" s="3" t="s">
        <v>143</v>
      </c>
      <c r="D61" s="9">
        <v>3633</v>
      </c>
      <c r="E61" s="13">
        <v>328</v>
      </c>
      <c r="F61" s="17" t="s">
        <v>28</v>
      </c>
      <c r="G61" s="16" t="s">
        <v>36</v>
      </c>
      <c r="M61" s="20"/>
      <c r="N61" s="20"/>
    </row>
    <row r="62" spans="1:14" s="8" customFormat="1">
      <c r="A62" s="7" t="s">
        <v>17</v>
      </c>
      <c r="B62" s="2">
        <v>30852</v>
      </c>
      <c r="C62" s="3" t="s">
        <v>144</v>
      </c>
      <c r="D62" s="9">
        <v>3634</v>
      </c>
      <c r="E62" s="13">
        <v>465</v>
      </c>
      <c r="F62" s="17" t="s">
        <v>28</v>
      </c>
      <c r="G62" s="16" t="s">
        <v>36</v>
      </c>
      <c r="M62" s="20"/>
      <c r="N62" s="20"/>
    </row>
    <row r="63" spans="1:14" s="8" customFormat="1">
      <c r="A63" s="7" t="s">
        <v>17</v>
      </c>
      <c r="B63" s="2">
        <v>30966</v>
      </c>
      <c r="C63" s="3" t="s">
        <v>145</v>
      </c>
      <c r="D63" s="9">
        <v>3635</v>
      </c>
      <c r="E63" s="13">
        <v>266</v>
      </c>
      <c r="F63" s="17" t="s">
        <v>28</v>
      </c>
      <c r="G63" s="16" t="s">
        <v>36</v>
      </c>
      <c r="M63" s="20"/>
      <c r="N63" s="20"/>
    </row>
    <row r="64" spans="1:14" s="8" customFormat="1">
      <c r="A64" s="7" t="s">
        <v>17</v>
      </c>
      <c r="B64" s="2">
        <v>31035</v>
      </c>
      <c r="C64" s="3" t="s">
        <v>146</v>
      </c>
      <c r="D64" s="9">
        <v>3636</v>
      </c>
      <c r="E64" s="13">
        <v>970</v>
      </c>
      <c r="F64" s="17" t="s">
        <v>28</v>
      </c>
      <c r="G64" s="16" t="s">
        <v>36</v>
      </c>
      <c r="M64" s="20"/>
      <c r="N64" s="20"/>
    </row>
    <row r="65" spans="1:14" s="8" customFormat="1">
      <c r="A65" s="7" t="s">
        <v>17</v>
      </c>
      <c r="B65" s="2">
        <v>31093</v>
      </c>
      <c r="C65" s="3" t="s">
        <v>147</v>
      </c>
      <c r="D65" s="9">
        <v>3637</v>
      </c>
      <c r="E65" s="13">
        <v>451</v>
      </c>
      <c r="F65" s="16" t="s">
        <v>28</v>
      </c>
      <c r="G65" s="16" t="s">
        <v>36</v>
      </c>
      <c r="M65" s="20"/>
      <c r="N65" s="20"/>
    </row>
    <row r="66" spans="1:14" s="8" customFormat="1">
      <c r="A66" s="7" t="s">
        <v>11</v>
      </c>
      <c r="B66" s="1">
        <v>30504</v>
      </c>
      <c r="C66" s="3" t="s">
        <v>88</v>
      </c>
      <c r="D66" s="9">
        <v>3031</v>
      </c>
      <c r="E66" s="13">
        <v>352</v>
      </c>
      <c r="F66" s="16" t="s">
        <v>32</v>
      </c>
      <c r="G66" s="16" t="s">
        <v>33</v>
      </c>
    </row>
    <row r="67" spans="1:14" s="8" customFormat="1">
      <c r="A67" s="7" t="s">
        <v>11</v>
      </c>
      <c r="B67" s="2">
        <v>30517</v>
      </c>
      <c r="C67" s="3" t="s">
        <v>89</v>
      </c>
      <c r="D67" s="9">
        <v>3032</v>
      </c>
      <c r="E67" s="13">
        <v>747</v>
      </c>
      <c r="F67" s="16" t="s">
        <v>32</v>
      </c>
      <c r="G67" s="16" t="s">
        <v>33</v>
      </c>
    </row>
    <row r="68" spans="1:14" s="8" customFormat="1">
      <c r="A68" s="7" t="s">
        <v>11</v>
      </c>
      <c r="B68" s="2">
        <v>30520</v>
      </c>
      <c r="C68" s="3" t="s">
        <v>90</v>
      </c>
      <c r="D68" s="9">
        <v>3033</v>
      </c>
      <c r="E68" s="13">
        <v>317</v>
      </c>
      <c r="F68" s="16" t="s">
        <v>32</v>
      </c>
      <c r="G68" s="16" t="s">
        <v>33</v>
      </c>
    </row>
    <row r="69" spans="1:14" s="8" customFormat="1">
      <c r="A69" s="7" t="s">
        <v>11</v>
      </c>
      <c r="B69" s="2">
        <v>30533</v>
      </c>
      <c r="C69" s="3" t="s">
        <v>91</v>
      </c>
      <c r="D69" s="9">
        <v>3034</v>
      </c>
      <c r="E69" s="13">
        <v>718</v>
      </c>
      <c r="F69" s="16" t="s">
        <v>32</v>
      </c>
      <c r="G69" s="16" t="s">
        <v>33</v>
      </c>
    </row>
    <row r="70" spans="1:14" s="8" customFormat="1">
      <c r="A70" s="7" t="s">
        <v>11</v>
      </c>
      <c r="B70" s="2">
        <v>30546</v>
      </c>
      <c r="C70" s="3" t="s">
        <v>92</v>
      </c>
      <c r="D70" s="9">
        <v>3035</v>
      </c>
      <c r="E70" s="13">
        <v>335</v>
      </c>
      <c r="F70" s="16" t="s">
        <v>32</v>
      </c>
      <c r="G70" s="16" t="s">
        <v>33</v>
      </c>
    </row>
    <row r="71" spans="1:14" s="8" customFormat="1">
      <c r="A71" s="7" t="s">
        <v>11</v>
      </c>
      <c r="B71" s="2">
        <v>30559</v>
      </c>
      <c r="C71" s="3" t="s">
        <v>93</v>
      </c>
      <c r="D71" s="9">
        <v>3036</v>
      </c>
      <c r="E71" s="13">
        <v>401</v>
      </c>
      <c r="F71" s="16" t="s">
        <v>32</v>
      </c>
      <c r="G71" s="16" t="s">
        <v>33</v>
      </c>
    </row>
    <row r="72" spans="1:14" s="8" customFormat="1">
      <c r="A72" s="7" t="s">
        <v>11</v>
      </c>
      <c r="B72" s="2">
        <v>30562</v>
      </c>
      <c r="C72" s="3" t="s">
        <v>94</v>
      </c>
      <c r="D72" s="9">
        <v>3037</v>
      </c>
      <c r="E72" s="13">
        <v>317</v>
      </c>
      <c r="F72" s="16" t="s">
        <v>32</v>
      </c>
      <c r="G72" s="16" t="s">
        <v>33</v>
      </c>
    </row>
    <row r="73" spans="1:14" s="8" customFormat="1">
      <c r="A73" s="7" t="s">
        <v>11</v>
      </c>
      <c r="B73" s="2">
        <v>30575</v>
      </c>
      <c r="C73" s="3" t="s">
        <v>95</v>
      </c>
      <c r="D73" s="9">
        <v>3038</v>
      </c>
      <c r="E73" s="13">
        <v>691</v>
      </c>
      <c r="F73" s="16" t="s">
        <v>32</v>
      </c>
      <c r="G73" s="16" t="s">
        <v>33</v>
      </c>
    </row>
    <row r="74" spans="1:14" s="8" customFormat="1">
      <c r="A74" s="7" t="s">
        <v>11</v>
      </c>
      <c r="B74" s="2">
        <v>30908</v>
      </c>
      <c r="C74" s="3" t="s">
        <v>96</v>
      </c>
      <c r="D74" s="9">
        <v>3039</v>
      </c>
      <c r="E74" s="13">
        <v>317</v>
      </c>
      <c r="F74" s="16" t="s">
        <v>32</v>
      </c>
      <c r="G74" s="16" t="s">
        <v>33</v>
      </c>
    </row>
    <row r="75" spans="1:14" s="8" customFormat="1">
      <c r="A75" s="7" t="s">
        <v>11</v>
      </c>
      <c r="B75" s="2">
        <v>31006</v>
      </c>
      <c r="C75" s="3" t="s">
        <v>97</v>
      </c>
      <c r="D75" s="9">
        <v>3040</v>
      </c>
      <c r="E75" s="13">
        <v>603</v>
      </c>
      <c r="F75" s="16" t="s">
        <v>32</v>
      </c>
      <c r="G75" s="16" t="s">
        <v>33</v>
      </c>
    </row>
    <row r="76" spans="1:14" s="8" customFormat="1">
      <c r="A76" s="7" t="s">
        <v>12</v>
      </c>
      <c r="B76" s="2">
        <v>30588</v>
      </c>
      <c r="C76" s="3" t="s">
        <v>99</v>
      </c>
      <c r="D76" s="9">
        <v>3131</v>
      </c>
      <c r="E76" s="13">
        <v>450</v>
      </c>
      <c r="F76" s="16" t="s">
        <v>28</v>
      </c>
      <c r="G76" s="16" t="s">
        <v>33</v>
      </c>
    </row>
    <row r="77" spans="1:14" s="8" customFormat="1">
      <c r="A77" s="7" t="s">
        <v>12</v>
      </c>
      <c r="B77" s="2">
        <v>30591</v>
      </c>
      <c r="C77" s="3" t="s">
        <v>100</v>
      </c>
      <c r="D77" s="9">
        <v>3132</v>
      </c>
      <c r="E77" s="13">
        <v>380</v>
      </c>
      <c r="F77" s="16" t="s">
        <v>28</v>
      </c>
      <c r="G77" s="16" t="s">
        <v>33</v>
      </c>
    </row>
    <row r="78" spans="1:14" s="8" customFormat="1">
      <c r="A78" s="7" t="s">
        <v>12</v>
      </c>
      <c r="B78" s="2">
        <v>30605</v>
      </c>
      <c r="C78" s="3" t="s">
        <v>101</v>
      </c>
      <c r="D78" s="9">
        <v>3133</v>
      </c>
      <c r="E78" s="13">
        <v>373</v>
      </c>
      <c r="F78" s="16" t="s">
        <v>28</v>
      </c>
      <c r="G78" s="16" t="s">
        <v>33</v>
      </c>
    </row>
    <row r="79" spans="1:14" s="8" customFormat="1">
      <c r="A79" s="7" t="s">
        <v>12</v>
      </c>
      <c r="B79" s="2">
        <v>30618</v>
      </c>
      <c r="C79" s="3" t="s">
        <v>102</v>
      </c>
      <c r="D79" s="9">
        <v>3134</v>
      </c>
      <c r="E79" s="13">
        <v>512</v>
      </c>
      <c r="F79" s="16" t="s">
        <v>27</v>
      </c>
      <c r="G79" s="16" t="s">
        <v>33</v>
      </c>
    </row>
    <row r="80" spans="1:14" s="8" customFormat="1">
      <c r="A80" s="7" t="s">
        <v>12</v>
      </c>
      <c r="B80" s="2">
        <v>30865</v>
      </c>
      <c r="C80" s="3" t="s">
        <v>103</v>
      </c>
      <c r="D80" s="9">
        <v>3135</v>
      </c>
      <c r="E80" s="13">
        <v>548</v>
      </c>
      <c r="F80" s="16" t="s">
        <v>28</v>
      </c>
      <c r="G80" s="16" t="s">
        <v>33</v>
      </c>
    </row>
    <row r="81" spans="1:10" s="8" customFormat="1">
      <c r="A81" s="7" t="s">
        <v>12</v>
      </c>
      <c r="B81" s="2">
        <v>30982</v>
      </c>
      <c r="C81" s="3" t="s">
        <v>104</v>
      </c>
      <c r="D81" s="9">
        <v>3136</v>
      </c>
      <c r="E81" s="13">
        <v>410</v>
      </c>
      <c r="F81" s="16" t="s">
        <v>28</v>
      </c>
      <c r="G81" s="16" t="s">
        <v>33</v>
      </c>
    </row>
    <row r="82" spans="1:10" s="8" customFormat="1">
      <c r="A82" s="7" t="s">
        <v>12</v>
      </c>
      <c r="B82" s="2">
        <v>31064</v>
      </c>
      <c r="C82" s="3" t="s">
        <v>105</v>
      </c>
      <c r="D82" s="9">
        <v>3137</v>
      </c>
      <c r="E82" s="13">
        <v>295</v>
      </c>
      <c r="F82" s="16" t="s">
        <v>28</v>
      </c>
      <c r="G82" s="16" t="s">
        <v>33</v>
      </c>
    </row>
    <row r="83" spans="1:10" s="8" customFormat="1">
      <c r="A83" s="7" t="s">
        <v>12</v>
      </c>
      <c r="B83" s="2">
        <v>31080</v>
      </c>
      <c r="C83" s="3" t="s">
        <v>106</v>
      </c>
      <c r="D83" s="9">
        <v>3138</v>
      </c>
      <c r="E83" s="13">
        <v>298</v>
      </c>
      <c r="F83" s="16" t="s">
        <v>27</v>
      </c>
      <c r="G83" s="16" t="s">
        <v>33</v>
      </c>
    </row>
    <row r="84" spans="1:10" s="8" customFormat="1">
      <c r="A84" s="7" t="s">
        <v>4</v>
      </c>
      <c r="B84" s="2">
        <v>30126</v>
      </c>
      <c r="C84" s="3" t="s">
        <v>49</v>
      </c>
      <c r="D84" s="9">
        <v>2331</v>
      </c>
      <c r="E84" s="13">
        <v>335</v>
      </c>
      <c r="F84" s="11" t="s">
        <v>18</v>
      </c>
      <c r="G84" s="11" t="s">
        <v>25</v>
      </c>
      <c r="H84" s="14"/>
    </row>
    <row r="85" spans="1:10" s="8" customFormat="1">
      <c r="A85" s="7" t="s">
        <v>4</v>
      </c>
      <c r="B85" s="2">
        <v>30139</v>
      </c>
      <c r="C85" s="3" t="s">
        <v>50</v>
      </c>
      <c r="D85" s="9">
        <v>2332</v>
      </c>
      <c r="E85" s="13">
        <v>537</v>
      </c>
      <c r="F85" s="11" t="s">
        <v>18</v>
      </c>
      <c r="G85" s="11" t="s">
        <v>25</v>
      </c>
      <c r="H85" s="14"/>
    </row>
    <row r="86" spans="1:10" s="8" customFormat="1">
      <c r="A86" s="7" t="s">
        <v>4</v>
      </c>
      <c r="B86" s="2">
        <v>30155</v>
      </c>
      <c r="C86" s="3" t="s">
        <v>51</v>
      </c>
      <c r="D86" s="9">
        <v>2333</v>
      </c>
      <c r="E86" s="13">
        <v>463</v>
      </c>
      <c r="F86" s="11" t="s">
        <v>18</v>
      </c>
      <c r="G86" s="11" t="s">
        <v>25</v>
      </c>
      <c r="H86" s="14"/>
      <c r="J86" s="15"/>
    </row>
    <row r="87" spans="1:10" s="8" customFormat="1">
      <c r="A87" s="7" t="s">
        <v>4</v>
      </c>
      <c r="B87" s="2">
        <v>30168</v>
      </c>
      <c r="C87" s="3" t="s">
        <v>52</v>
      </c>
      <c r="D87" s="9">
        <v>2334</v>
      </c>
      <c r="E87" s="13">
        <v>306</v>
      </c>
      <c r="F87" s="11" t="s">
        <v>18</v>
      </c>
      <c r="G87" s="11" t="s">
        <v>25</v>
      </c>
      <c r="H87" s="14"/>
    </row>
    <row r="88" spans="1:10" s="8" customFormat="1">
      <c r="A88" s="7" t="s">
        <v>4</v>
      </c>
      <c r="B88" s="2">
        <v>30171</v>
      </c>
      <c r="C88" s="3" t="s">
        <v>53</v>
      </c>
      <c r="D88" s="9">
        <v>2335</v>
      </c>
      <c r="E88" s="13">
        <v>684</v>
      </c>
      <c r="F88" s="11" t="s">
        <v>18</v>
      </c>
      <c r="G88" s="11" t="s">
        <v>25</v>
      </c>
      <c r="H88" s="14"/>
    </row>
    <row r="89" spans="1:10" s="8" customFormat="1">
      <c r="A89" s="7" t="s">
        <v>4</v>
      </c>
      <c r="B89" s="2">
        <v>30142</v>
      </c>
      <c r="C89" s="3" t="s">
        <v>54</v>
      </c>
      <c r="D89" s="9">
        <v>2336</v>
      </c>
      <c r="E89" s="13">
        <v>588</v>
      </c>
      <c r="F89" s="11" t="s">
        <v>18</v>
      </c>
      <c r="G89" s="11" t="s">
        <v>25</v>
      </c>
      <c r="H89" s="14"/>
    </row>
    <row r="90" spans="1:10" s="8" customFormat="1">
      <c r="A90" s="7" t="s">
        <v>4</v>
      </c>
      <c r="B90" s="2">
        <v>30878</v>
      </c>
      <c r="C90" s="3" t="s">
        <v>55</v>
      </c>
      <c r="D90" s="9">
        <v>2337</v>
      </c>
      <c r="E90" s="13">
        <v>439</v>
      </c>
      <c r="F90" s="11" t="s">
        <v>18</v>
      </c>
      <c r="G90" s="11" t="s">
        <v>25</v>
      </c>
      <c r="H90" s="14"/>
    </row>
    <row r="91" spans="1:10" s="8" customFormat="1">
      <c r="A91" s="7" t="s">
        <v>7</v>
      </c>
      <c r="B91" s="2">
        <v>30344</v>
      </c>
      <c r="C91" s="3" t="s">
        <v>72</v>
      </c>
      <c r="D91" s="9">
        <v>2633</v>
      </c>
      <c r="E91" s="13">
        <v>149</v>
      </c>
      <c r="F91" s="16" t="s">
        <v>21</v>
      </c>
      <c r="G91" s="16" t="s">
        <v>25</v>
      </c>
    </row>
    <row r="92" spans="1:10" s="8" customFormat="1">
      <c r="A92" s="7" t="s">
        <v>9</v>
      </c>
      <c r="B92" s="2">
        <v>30429</v>
      </c>
      <c r="C92" s="3" t="s">
        <v>79</v>
      </c>
      <c r="D92" s="9">
        <v>2831</v>
      </c>
      <c r="E92" s="13">
        <v>245</v>
      </c>
      <c r="F92" s="17" t="s">
        <v>18</v>
      </c>
      <c r="G92" s="17" t="s">
        <v>31</v>
      </c>
    </row>
    <row r="93" spans="1:10" s="8" customFormat="1">
      <c r="A93" s="7" t="s">
        <v>9</v>
      </c>
      <c r="B93" s="2">
        <v>30432</v>
      </c>
      <c r="C93" s="3" t="s">
        <v>80</v>
      </c>
      <c r="D93" s="9">
        <v>2832</v>
      </c>
      <c r="E93" s="13">
        <v>327</v>
      </c>
      <c r="F93" s="17" t="s">
        <v>18</v>
      </c>
      <c r="G93" s="17" t="s">
        <v>31</v>
      </c>
    </row>
    <row r="94" spans="1:10" s="8" customFormat="1">
      <c r="A94" s="7" t="s">
        <v>9</v>
      </c>
      <c r="B94" s="2">
        <v>30445</v>
      </c>
      <c r="C94" s="3" t="s">
        <v>81</v>
      </c>
      <c r="D94" s="9">
        <v>2833</v>
      </c>
      <c r="E94" s="13">
        <v>843</v>
      </c>
      <c r="F94" s="17" t="s">
        <v>18</v>
      </c>
      <c r="G94" s="17" t="s">
        <v>31</v>
      </c>
    </row>
    <row r="95" spans="1:10" s="8" customFormat="1">
      <c r="A95" s="7" t="s">
        <v>9</v>
      </c>
      <c r="B95" s="2">
        <v>30461</v>
      </c>
      <c r="C95" s="3" t="s">
        <v>83</v>
      </c>
      <c r="D95" s="9">
        <v>2835</v>
      </c>
      <c r="E95" s="13">
        <v>408</v>
      </c>
      <c r="F95" s="17" t="s">
        <v>18</v>
      </c>
      <c r="G95" s="17" t="s">
        <v>31</v>
      </c>
    </row>
    <row r="96" spans="1:10" s="8" customFormat="1">
      <c r="A96" s="7" t="s">
        <v>5</v>
      </c>
      <c r="B96" s="2">
        <v>30197</v>
      </c>
      <c r="C96" s="3" t="s">
        <v>57</v>
      </c>
      <c r="D96" s="9">
        <v>2432</v>
      </c>
      <c r="E96" s="13">
        <v>195</v>
      </c>
      <c r="F96" s="16" t="s">
        <v>21</v>
      </c>
      <c r="G96" s="16" t="s">
        <v>26</v>
      </c>
    </row>
    <row r="97" spans="1:7" s="8" customFormat="1">
      <c r="A97" s="7" t="s">
        <v>5</v>
      </c>
      <c r="B97" s="2">
        <v>30201</v>
      </c>
      <c r="C97" s="3" t="s">
        <v>58</v>
      </c>
      <c r="D97" s="9">
        <v>2433</v>
      </c>
      <c r="E97" s="13">
        <v>627</v>
      </c>
      <c r="F97" s="16" t="s">
        <v>21</v>
      </c>
      <c r="G97" s="16" t="s">
        <v>26</v>
      </c>
    </row>
    <row r="98" spans="1:7" s="8" customFormat="1">
      <c r="A98" s="7" t="s">
        <v>5</v>
      </c>
      <c r="B98" s="2">
        <v>30214</v>
      </c>
      <c r="C98" s="3" t="s">
        <v>59</v>
      </c>
      <c r="D98" s="9">
        <v>2434</v>
      </c>
      <c r="E98" s="13">
        <v>437</v>
      </c>
      <c r="F98" s="16" t="s">
        <v>21</v>
      </c>
      <c r="G98" s="16" t="s">
        <v>26</v>
      </c>
    </row>
    <row r="99" spans="1:7" s="8" customFormat="1">
      <c r="A99" s="7" t="s">
        <v>5</v>
      </c>
      <c r="B99" s="2">
        <v>30227</v>
      </c>
      <c r="C99" s="3" t="s">
        <v>60</v>
      </c>
      <c r="D99" s="9">
        <v>2435</v>
      </c>
      <c r="E99" s="13">
        <v>579</v>
      </c>
      <c r="F99" s="16" t="s">
        <v>18</v>
      </c>
      <c r="G99" s="16" t="s">
        <v>26</v>
      </c>
    </row>
    <row r="100" spans="1:7" s="8" customFormat="1">
      <c r="A100" s="7" t="s">
        <v>5</v>
      </c>
      <c r="B100" s="2">
        <v>30230</v>
      </c>
      <c r="C100" s="3" t="s">
        <v>61</v>
      </c>
      <c r="D100" s="9">
        <v>2436</v>
      </c>
      <c r="E100" s="13">
        <v>562</v>
      </c>
      <c r="F100" s="16" t="s">
        <v>18</v>
      </c>
      <c r="G100" s="16" t="s">
        <v>26</v>
      </c>
    </row>
    <row r="101" spans="1:7" s="8" customFormat="1">
      <c r="A101" s="7" t="s">
        <v>5</v>
      </c>
      <c r="B101" s="2">
        <v>30953</v>
      </c>
      <c r="C101" s="3" t="s">
        <v>62</v>
      </c>
      <c r="D101" s="9">
        <v>2437</v>
      </c>
      <c r="E101" s="13">
        <v>317</v>
      </c>
      <c r="F101" s="16" t="s">
        <v>21</v>
      </c>
      <c r="G101" s="16" t="s">
        <v>26</v>
      </c>
    </row>
    <row r="102" spans="1:7" s="8" customFormat="1">
      <c r="A102" s="7" t="s">
        <v>6</v>
      </c>
      <c r="B102" s="2">
        <v>30243</v>
      </c>
      <c r="C102" s="3" t="s">
        <v>63</v>
      </c>
      <c r="D102" s="9">
        <v>2531</v>
      </c>
      <c r="E102" s="13">
        <v>353</v>
      </c>
      <c r="F102" s="17" t="s">
        <v>27</v>
      </c>
      <c r="G102" s="17" t="s">
        <v>26</v>
      </c>
    </row>
    <row r="103" spans="1:7" s="8" customFormat="1">
      <c r="A103" s="7" t="s">
        <v>6</v>
      </c>
      <c r="B103" s="1">
        <v>30256</v>
      </c>
      <c r="C103" s="3" t="s">
        <v>64</v>
      </c>
      <c r="D103" s="9">
        <v>2532</v>
      </c>
      <c r="E103" s="13">
        <v>80</v>
      </c>
      <c r="F103" s="16" t="s">
        <v>28</v>
      </c>
      <c r="G103" s="16" t="s">
        <v>26</v>
      </c>
    </row>
    <row r="104" spans="1:7" s="8" customFormat="1">
      <c r="A104" s="7" t="s">
        <v>6</v>
      </c>
      <c r="B104" s="2">
        <v>30269</v>
      </c>
      <c r="C104" s="3" t="s">
        <v>65</v>
      </c>
      <c r="D104" s="9">
        <v>2533</v>
      </c>
      <c r="E104" s="13">
        <v>219</v>
      </c>
      <c r="F104" s="16" t="s">
        <v>28</v>
      </c>
      <c r="G104" s="16" t="s">
        <v>26</v>
      </c>
    </row>
    <row r="105" spans="1:7" s="8" customFormat="1">
      <c r="A105" s="7" t="s">
        <v>6</v>
      </c>
      <c r="B105" s="2">
        <v>30272</v>
      </c>
      <c r="C105" s="3" t="s">
        <v>66</v>
      </c>
      <c r="D105" s="9">
        <v>2534</v>
      </c>
      <c r="E105" s="13">
        <v>630</v>
      </c>
      <c r="F105" s="16" t="s">
        <v>29</v>
      </c>
      <c r="G105" s="16" t="s">
        <v>26</v>
      </c>
    </row>
    <row r="106" spans="1:7" s="8" customFormat="1">
      <c r="A106" s="7" t="s">
        <v>6</v>
      </c>
      <c r="B106" s="2">
        <v>30285</v>
      </c>
      <c r="C106" s="3" t="s">
        <v>67</v>
      </c>
      <c r="D106" s="9">
        <v>2535</v>
      </c>
      <c r="E106" s="13">
        <v>541</v>
      </c>
      <c r="F106" s="16" t="s">
        <v>28</v>
      </c>
      <c r="G106" s="16" t="s">
        <v>26</v>
      </c>
    </row>
    <row r="107" spans="1:7" s="8" customFormat="1">
      <c r="A107" s="7" t="s">
        <v>6</v>
      </c>
      <c r="B107" s="2">
        <v>30298</v>
      </c>
      <c r="C107" s="3" t="s">
        <v>68</v>
      </c>
      <c r="D107" s="9">
        <v>2536</v>
      </c>
      <c r="E107" s="13">
        <v>179</v>
      </c>
      <c r="F107" s="16" t="s">
        <v>28</v>
      </c>
      <c r="G107" s="16" t="s">
        <v>26</v>
      </c>
    </row>
    <row r="108" spans="1:7" s="8" customFormat="1">
      <c r="A108" s="7" t="s">
        <v>6</v>
      </c>
      <c r="B108" s="2">
        <v>30302</v>
      </c>
      <c r="C108" s="3" t="s">
        <v>69</v>
      </c>
      <c r="D108" s="9">
        <v>2537</v>
      </c>
      <c r="E108" s="13">
        <v>422</v>
      </c>
      <c r="F108" s="16" t="s">
        <v>28</v>
      </c>
      <c r="G108" s="16" t="s">
        <v>26</v>
      </c>
    </row>
    <row r="109" spans="1:7" s="8" customFormat="1">
      <c r="A109" s="7" t="s">
        <v>7</v>
      </c>
      <c r="B109" s="2">
        <v>30315</v>
      </c>
      <c r="C109" s="3" t="s">
        <v>70</v>
      </c>
      <c r="D109" s="9">
        <v>2631</v>
      </c>
      <c r="E109" s="13">
        <v>160</v>
      </c>
      <c r="F109" s="16" t="s">
        <v>28</v>
      </c>
      <c r="G109" s="16" t="s">
        <v>26</v>
      </c>
    </row>
    <row r="110" spans="1:7" s="8" customFormat="1">
      <c r="A110" s="7" t="s">
        <v>7</v>
      </c>
      <c r="B110" s="2">
        <v>30331</v>
      </c>
      <c r="C110" s="3" t="s">
        <v>71</v>
      </c>
      <c r="D110" s="9">
        <v>2632</v>
      </c>
      <c r="E110" s="13">
        <v>495</v>
      </c>
      <c r="F110" s="16" t="s">
        <v>28</v>
      </c>
      <c r="G110" s="16" t="s">
        <v>26</v>
      </c>
    </row>
    <row r="111" spans="1:7" s="8" customFormat="1">
      <c r="A111" s="7" t="s">
        <v>7</v>
      </c>
      <c r="B111" s="2">
        <v>30328</v>
      </c>
      <c r="C111" s="3" t="s">
        <v>73</v>
      </c>
      <c r="D111" s="9">
        <v>2634</v>
      </c>
      <c r="E111" s="13">
        <v>119</v>
      </c>
      <c r="F111" s="16" t="s">
        <v>28</v>
      </c>
      <c r="G111" s="16" t="s">
        <v>26</v>
      </c>
    </row>
  </sheetData>
  <autoFilter ref="A1:WVO1" xr:uid="{C7CFD6DC-D7E9-4379-97F9-0CB5F35A10EE}">
    <sortState ref="A2:WVO111">
      <sortCondition ref="G1"/>
    </sortState>
  </autoFilter>
  <phoneticPr fontId="1"/>
  <pageMargins left="0.86614173228346458" right="0.59055118110236227" top="0.43307086614173229" bottom="0.31496062992125984" header="0.19685039370078741" footer="0.19685039370078741"/>
  <pageSetup paperSize="9" scale="83" orientation="portrait" r:id="rId1"/>
  <headerFooter alignWithMargins="0"/>
  <rowBreaks count="1" manualBreakCount="1">
    <brk id="70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スクールランチ (めん)</vt:lpstr>
      <vt:lpstr>スクールランチ (パン）</vt:lpstr>
      <vt:lpstr>スクールランチ</vt:lpstr>
      <vt:lpstr>スクールランチ!Print_Area</vt:lpstr>
      <vt:lpstr>'スクールランチ (パン）'!Print_Area</vt:lpstr>
      <vt:lpstr>'スクールランチ (めん)'!Print_Area</vt:lpstr>
      <vt:lpstr>スクールランチ!Print_Titles</vt:lpstr>
      <vt:lpstr>'スクールランチ (パン）'!Print_Titles</vt:lpstr>
      <vt:lpstr>'スクールランチ (めん)'!Print_Titles</vt:lpstr>
    </vt:vector>
  </TitlesOfParts>
  <Company>名古屋市教育委員会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企画経理課</dc:creator>
  <cp:lastModifiedBy>ws114@agk.local</cp:lastModifiedBy>
  <cp:lastPrinted>2025-12-03T10:05:46Z</cp:lastPrinted>
  <dcterms:created xsi:type="dcterms:W3CDTF">2000-12-13T02:59:10Z</dcterms:created>
  <dcterms:modified xsi:type="dcterms:W3CDTF">2025-12-03T10:05:48Z</dcterms:modified>
</cp:coreProperties>
</file>